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P:\SPD\INSURE\RFP\PBM\2026\"/>
    </mc:Choice>
  </mc:AlternateContent>
  <xr:revisionPtr revIDLastSave="0" documentId="8_{C2C921B5-C389-4AD5-B370-64FA81EE35D9}" xr6:coauthVersionLast="47" xr6:coauthVersionMax="47" xr10:uidLastSave="{00000000-0000-0000-0000-000000000000}"/>
  <bookViews>
    <workbookView xWindow="-120" yWindow="-120" windowWidth="29040" windowHeight="15720" tabRatio="909" xr2:uid="{00000000-000D-0000-FFFF-FFFF00000000}"/>
  </bookViews>
  <sheets>
    <sheet name="Inventory" sheetId="71" r:id="rId1"/>
    <sheet name="State_Personnel- CDHP 1" sheetId="64" r:id="rId2"/>
    <sheet name="State_Personnel - CDHP 2" sheetId="67" r:id="rId3"/>
    <sheet name="State_Personnel - PPO" sheetId="68" r:id="rId4"/>
    <sheet name="Clinical Programs" sheetId="69" r:id="rId5"/>
    <sheet name="Clinical UM" sheetId="7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dro1" hidden="1">{#N/A,#N/A,FALSE,"Cosmos Report"}</definedName>
    <definedName name="___dro2" hidden="1">{#N/A,#N/A,FALSE,"Cosmos Report"}</definedName>
    <definedName name="__dro1" hidden="1">{#N/A,#N/A,FALSE,"Cosmos Report"}</definedName>
    <definedName name="__dro2" hidden="1">{#N/A,#N/A,FALSE,"Cosmos Report"}</definedName>
    <definedName name="_dro1" hidden="1">{#N/A,#N/A,FALSE,"Cosmos Report"}</definedName>
    <definedName name="_dro2" hidden="1">{#N/A,#N/A,FALSE,"Cosmos Report"}</definedName>
    <definedName name="_Fill" hidden="1">#REF!</definedName>
    <definedName name="_xlnm._FilterDatabase" hidden="1">#REF!</definedName>
    <definedName name="_Key1" hidden="1">#REF!</definedName>
    <definedName name="_Key2" hidden="1">[1]CENSUS!#REF!</definedName>
    <definedName name="_keyOne" hidden="1">#REF!</definedName>
    <definedName name="_keyTwo" hidden="1">#REF!</definedName>
    <definedName name="_Order1" hidden="1">255</definedName>
    <definedName name="_Order2" hidden="1">255</definedName>
    <definedName name="_Sort" hidden="1">#REF!</definedName>
    <definedName name="aa">#REF!</definedName>
    <definedName name="abc" hidden="1">{#N/A,#N/A,FALSE,"Admin - PS 98";#N/A,#N/A,FALSE,"Dep Ratio Adj"}</definedName>
    <definedName name="active">[2]Summary!#REF!</definedName>
    <definedName name="active1">[2]Summary!#REF!</definedName>
    <definedName name="Adam_capitation_amt_curr" hidden="1">'[3]ePSM Medical Data Page'!$AX$4</definedName>
    <definedName name="Adam_capitation_amt_prior" hidden="1">'[3]ePSM Medical Data Page'!$BA$4</definedName>
    <definedName name="Adam_premium_amt_curr" hidden="1">'[3]ePSM Medical Data Page'!$AX$5</definedName>
    <definedName name="Adam_premium_amt_prior" hidden="1">'[3]ePSM Medical Data Page'!$BA$5</definedName>
    <definedName name="adf_act_emp_fund_paid_curr" hidden="1">'[3]ePSM Medical Data Page'!$DQ$3</definedName>
    <definedName name="adf_act_emp_fund_paid_prior" hidden="1">'[3]ePSM Medical Data Page'!$DT$3</definedName>
    <definedName name="adf_act_emp_plus_1_fund_paid_curr" hidden="1">'[3]ePSM Medical Data Page'!$DQ$4</definedName>
    <definedName name="adf_act_emp_plus_1_fund_paid_prior" hidden="1">'[3]ePSM Medical Data Page'!$DT$4</definedName>
    <definedName name="adf_act_emp_plus_2_fund_paid_curr" hidden="1">'[3]ePSM Medical Data Page'!$DQ$5</definedName>
    <definedName name="adf_act_emp_plus_2_fund_paid_prior" hidden="1">'[3]ePSM Medical Data Page'!$DT$5</definedName>
    <definedName name="adf_act_emp_plus_fam_fund_paid_curr" hidden="1">'[3]ePSM Medical Data Page'!$DQ$6</definedName>
    <definedName name="adf_act_emp_plus_fam_fund_paid_prior" hidden="1">'[3]ePSM Medical Data Page'!$DT$6</definedName>
    <definedName name="adf_act_total_fund_paid_curr" hidden="1">'[3]ePSM Medical Data Page'!$DQ$7</definedName>
    <definedName name="adf_act_total_fund_paid_prior" hidden="1">'[3]ePSM Medical Data Page'!$DT$7</definedName>
    <definedName name="ADF_Activity_By_Tier_Range" hidden="1">#REF!</definedName>
    <definedName name="ADF_Activity_Detail_Range" hidden="1">#REF!</definedName>
    <definedName name="ADF_Fund_Report_Range" hidden="1">#REF!</definedName>
    <definedName name="adf_term_emp_fund_paid_curr" hidden="1">'[3]ePSM Medical Data Page'!$DQ$8</definedName>
    <definedName name="adf_term_emp_fund_paid_prior" hidden="1">'[3]ePSM Medical Data Page'!$DT$8</definedName>
    <definedName name="adf_term_emp_plus_1_fund_paid_curr" hidden="1">'[3]ePSM Medical Data Page'!$DQ$9</definedName>
    <definedName name="adf_term_emp_plus_1_fund_paid_prior" hidden="1">'[3]ePSM Medical Data Page'!$DT$9</definedName>
    <definedName name="adf_term_emp_plus_2_fund_paid_curr" hidden="1">'[3]ePSM Medical Data Page'!$DQ$10</definedName>
    <definedName name="adf_term_emp_plus_2_fund_paid_prior" hidden="1">'[3]ePSM Medical Data Page'!$DT$10</definedName>
    <definedName name="adf_term_emp_plus_fam_fund_paid_curr" hidden="1">'[3]ePSM Medical Data Page'!$DQ$11</definedName>
    <definedName name="adf_term_emp_plus_fam_fund_paid_prior" hidden="1">'[3]ePSM Medical Data Page'!$DT$11</definedName>
    <definedName name="adf_term_total_fund_paid_curr" hidden="1">'[3]ePSM Medical Data Page'!$DQ$12</definedName>
    <definedName name="adf_term_total_fund_paid_prior" hidden="1">'[3]ePSM Medical Data Page'!$DT$12</definedName>
    <definedName name="adf_termed_tier1_active_employee_curr" hidden="1">'[3]ePSM Member Data Page'!$AN$93</definedName>
    <definedName name="adf_termed_tier1_cr_claim_paid_with_cr_funds_curr" hidden="1">'[3]ePSM Member Data Page'!$AN$98</definedName>
    <definedName name="adf_termed_tier1_cr_clm_paid_with_rollover_funds_curr" hidden="1">'[3]ePSM Member Data Page'!$AN$99</definedName>
    <definedName name="adf_termed_tier1_cr_fund_remaining_curr" hidden="1">'[3]ePSM Member Data Page'!$AN$100</definedName>
    <definedName name="adf_termed_tier1_cr_year_initial_fund_curr" hidden="1">'[3]ePSM Member Data Page'!$AN$95</definedName>
    <definedName name="adf_termed_tier1_emp_0_spend_curr" hidden="1">'[3]ePSM Member Data Page'!$AN$107</definedName>
    <definedName name="adf_termed_tier1_emp_100_spend_curr" hidden="1">'[3]ePSM Member Data Page'!$AN$102</definedName>
    <definedName name="adf_termed_tier1_emp_24_1_spend_curr" hidden="1">'[3]ePSM Member Data Page'!$AN$106</definedName>
    <definedName name="adf_termed_tier1_emp_49_25_spend_curr" hidden="1">'[3]ePSM Member Data Page'!$AN$105</definedName>
    <definedName name="adf_termed_tier1_emp_74_50_spend_curr" hidden="1">'[3]ePSM Member Data Page'!$AN$104</definedName>
    <definedName name="adf_termed_tier1_emp_99_75_spend_curr" hidden="1">'[3]ePSM Member Data Page'!$AN$103</definedName>
    <definedName name="adf_termed_tier1_Incentive_fund_earned_curr" hidden="1">'[3]ePSM Member Data Page'!$AN$96</definedName>
    <definedName name="adf_termed_tier1_rollover_fund_remaining_curr" hidden="1">'[3]ePSM Member Data Page'!$AN$101</definedName>
    <definedName name="adf_termed_tier1_rollover_pr_year_curr" hidden="1">'[3]ePSM Member Data Page'!$AN$94</definedName>
    <definedName name="adf_termed_tier1_tot_fund_available_curr" hidden="1">'[3]ePSM Member Data Page'!$AN$97</definedName>
    <definedName name="adf_termed_tier2_active_employee_curr" hidden="1">'[3]ePSM Member Data Page'!$AN$108</definedName>
    <definedName name="adf_termed_tier2_cr_claim_paid_with_cr_funds_curr" hidden="1">'[3]ePSM Member Data Page'!$AN$113</definedName>
    <definedName name="adf_termed_tier2_cr_clm_paid_with_rollover_funds_curr" hidden="1">'[3]ePSM Member Data Page'!$AN$114</definedName>
    <definedName name="adf_termed_tier2_cr_fund_remaining_curr" hidden="1">'[3]ePSM Member Data Page'!$AN$115</definedName>
    <definedName name="adf_termed_tier2_cr_year_initial_fund_curr" hidden="1">'[3]ePSM Member Data Page'!$AN$110</definedName>
    <definedName name="adf_termed_tier2_emp_0_spend_curr" hidden="1">'[3]ePSM Member Data Page'!$AN$122</definedName>
    <definedName name="adf_termed_tier2_emp_100_spend_curr" hidden="1">'[3]ePSM Member Data Page'!$AN$117</definedName>
    <definedName name="adf_termed_tier2_emp_24_1_spend_curr" hidden="1">'[3]ePSM Member Data Page'!$AN$121</definedName>
    <definedName name="adf_termed_tier2_emp_49_25_spend_curr" hidden="1">'[3]ePSM Member Data Page'!$AN$120</definedName>
    <definedName name="adf_termed_tier2_emp_74_50_spend_curr" hidden="1">'[3]ePSM Member Data Page'!$AN$119</definedName>
    <definedName name="adf_termed_tier2_emp_99_75_spend_curr" hidden="1">'[3]ePSM Member Data Page'!$AN$118</definedName>
    <definedName name="adf_termed_tier2_Incentive_fund_earned_curr" hidden="1">'[3]ePSM Member Data Page'!$AN$111</definedName>
    <definedName name="adf_termed_tier2_rollover_fund_remaining_curr" hidden="1">'[3]ePSM Member Data Page'!$AN$116</definedName>
    <definedName name="adf_termed_tier2_rollover_pr_year_curr" hidden="1">'[3]ePSM Member Data Page'!$AN$109</definedName>
    <definedName name="adf_termed_tier2_tot_fund_available_curr" hidden="1">'[3]ePSM Member Data Page'!$AN$112</definedName>
    <definedName name="adf_termed_tier3_active_employee_curr" hidden="1">'[3]ePSM Member Data Page'!$AN$123</definedName>
    <definedName name="adf_termed_tier3_cr_claim_paid_with_cr_funds_curr" hidden="1">'[3]ePSM Member Data Page'!$AN$128</definedName>
    <definedName name="adf_termed_tier3_cr_clm_paid_with_rollover_funds_curr" hidden="1">'[3]ePSM Member Data Page'!$AN$129</definedName>
    <definedName name="adf_termed_tier3_cr_fund_remaining_curr" hidden="1">'[3]ePSM Member Data Page'!$AN$130</definedName>
    <definedName name="adf_termed_tier3_cr_year_initial_fund_curr" hidden="1">'[3]ePSM Member Data Page'!$AN$125</definedName>
    <definedName name="adf_termed_tier3_emp_0_spend_curr" hidden="1">'[3]ePSM Member Data Page'!$AN$137</definedName>
    <definedName name="adf_termed_tier3_emp_100_spend_curr" hidden="1">'[3]ePSM Member Data Page'!$AN$132</definedName>
    <definedName name="adf_termed_tier3_emp_24_1_spend_curr" hidden="1">'[3]ePSM Member Data Page'!$AN$136</definedName>
    <definedName name="adf_termed_tier3_emp_49_25_spend_curr" hidden="1">'[3]ePSM Member Data Page'!$AN$135</definedName>
    <definedName name="adf_termed_tier3_emp_74_50_spend_curr" hidden="1">'[3]ePSM Member Data Page'!$AN$134</definedName>
    <definedName name="adf_termed_tier3_emp_99_75_spend_curr" hidden="1">'[3]ePSM Member Data Page'!$AN$133</definedName>
    <definedName name="adf_termed_tier3_Incentive_fund_earned_curr" hidden="1">'[3]ePSM Member Data Page'!$AN$126</definedName>
    <definedName name="adf_termed_tier3_rollover_fund_remaining_curr" hidden="1">'[3]ePSM Member Data Page'!$AN$131</definedName>
    <definedName name="adf_termed_tier3_rollover_pr_year_curr" hidden="1">'[3]ePSM Member Data Page'!$AN$124</definedName>
    <definedName name="adf_termed_tier3_tot_fund_available_curr" hidden="1">'[3]ePSM Member Data Page'!$AN$127</definedName>
    <definedName name="adf_termed_tier4_active_employee_curr" hidden="1">'[3]ePSM Member Data Page'!$AN$138</definedName>
    <definedName name="adf_termed_tier4_cr_claim_paid_with_cr_funds_curr" hidden="1">'[3]ePSM Member Data Page'!$AN$143</definedName>
    <definedName name="adf_termed_tier4_cr_clm_paid_with_rollover_funds_curr" hidden="1">'[3]ePSM Member Data Page'!$AN$144</definedName>
    <definedName name="adf_termed_tier4_cr_fund_remaining_curr" hidden="1">'[3]ePSM Member Data Page'!$AN$145</definedName>
    <definedName name="adf_termed_tier4_cr_year_initial_fund_curr" hidden="1">'[3]ePSM Member Data Page'!$AN$140</definedName>
    <definedName name="adf_termed_tier4_emp_0_spend_curr" hidden="1">'[3]ePSM Member Data Page'!$AN$152</definedName>
    <definedName name="adf_termed_tier4_emp_100_spend_curr" hidden="1">'[3]ePSM Member Data Page'!$AN$147</definedName>
    <definedName name="adf_termed_tier4_emp_24_1_spend_curr" hidden="1">'[3]ePSM Member Data Page'!$AN$151</definedName>
    <definedName name="adf_termed_tier4_emp_49_25_spend_curr" hidden="1">'[3]ePSM Member Data Page'!$AN$150</definedName>
    <definedName name="adf_termed_tier4_emp_74_50_spend_curr" hidden="1">'[3]ePSM Member Data Page'!$AN$149</definedName>
    <definedName name="adf_termed_tier4_emp_99_75_spend_curr" hidden="1">'[3]ePSM Member Data Page'!$AN$148</definedName>
    <definedName name="adf_termed_tier4_Incentive_fund_earned_curr" hidden="1">'[3]ePSM Member Data Page'!$AN$141</definedName>
    <definedName name="adf_termed_tier4_rollover_fund_remaining_curr" hidden="1">'[3]ePSM Member Data Page'!$AN$146</definedName>
    <definedName name="adf_termed_tier4_rollover_pr_year_curr" hidden="1">'[3]ePSM Member Data Page'!$AN$139</definedName>
    <definedName name="adf_termed_tier4_tot_fund_available_curr" hidden="1">'[3]ePSM Member Data Page'!$AN$142</definedName>
    <definedName name="adf_tier1_active_employee_curr" hidden="1">'[3]ePSM Member Data Page'!$AN$3</definedName>
    <definedName name="adf_tier1_cr_claim_paid_with_cr_funds_curr" hidden="1">'[3]ePSM Member Data Page'!$AN$8</definedName>
    <definedName name="adf_tier1_cr_clm_paid_with_rollover_funds_curr" hidden="1">'[3]ePSM Member Data Page'!$AN$9</definedName>
    <definedName name="adf_tier1_cr_fund_remaining_curr" hidden="1">'[3]ePSM Member Data Page'!$AN$10</definedName>
    <definedName name="adf_tier1_cr_year_initial_fund_curr" hidden="1">'[3]ePSM Member Data Page'!$AN$5</definedName>
    <definedName name="adf_tier1_emp_0_spend_curr" hidden="1">'[3]ePSM Member Data Page'!$AN$17</definedName>
    <definedName name="adf_tier1_emp_100_spend_curr" hidden="1">'[3]ePSM Member Data Page'!$AN$12</definedName>
    <definedName name="adf_tier1_emp_24_1_spend_curr" hidden="1">'[3]ePSM Member Data Page'!$AN$16</definedName>
    <definedName name="adf_tier1_emp_49_25_spend_curr" hidden="1">'[3]ePSM Member Data Page'!$AN$15</definedName>
    <definedName name="adf_tier1_emp_74_50_spend_curr" hidden="1">'[3]ePSM Member Data Page'!$AN$14</definedName>
    <definedName name="adf_tier1_emp_99_75_spend_curr" hidden="1">'[3]ePSM Member Data Page'!$AN$13</definedName>
    <definedName name="adf_tier1_Incentive_fund_earned_curr" hidden="1">'[3]ePSM Member Data Page'!$AN$6</definedName>
    <definedName name="adf_tier1_rollover_fund_remaining_curr" hidden="1">'[3]ePSM Member Data Page'!$AN$11</definedName>
    <definedName name="adf_tier1_rollover_pr_year_curr" hidden="1">'[3]ePSM Member Data Page'!$AN$4</definedName>
    <definedName name="adf_tier1_tot_fund_available_curr" hidden="1">'[3]ePSM Member Data Page'!$AN$7</definedName>
    <definedName name="adf_tier2_active_employee_curr" hidden="1">'[3]ePSM Member Data Page'!$AN$18</definedName>
    <definedName name="adf_tier2_cr_claim_paid_with_cr_funds_curr" hidden="1">'[3]ePSM Member Data Page'!$AN$23</definedName>
    <definedName name="adf_tier2_cr_clm_paid_with_rollover_funds_curr" hidden="1">'[3]ePSM Member Data Page'!$AN$24</definedName>
    <definedName name="adf_tier2_cr_fund_remaining_curr" hidden="1">'[3]ePSM Member Data Page'!$AN$25</definedName>
    <definedName name="adf_tier2_cr_year_initial_fund_curr" hidden="1">'[3]ePSM Member Data Page'!$AN$20</definedName>
    <definedName name="adf_tier2_emp_0_spend_curr" hidden="1">'[3]ePSM Member Data Page'!$AN$32</definedName>
    <definedName name="adf_tier2_emp_100_spend_curr" hidden="1">'[3]ePSM Member Data Page'!$AN$27</definedName>
    <definedName name="adf_tier2_emp_24_1_spend_curr" hidden="1">'[3]ePSM Member Data Page'!$AN$31</definedName>
    <definedName name="adf_tier2_emp_49_25_spend_curr" hidden="1">'[3]ePSM Member Data Page'!$AN$30</definedName>
    <definedName name="adf_tier2_emp_74_50_spend_curr" hidden="1">'[3]ePSM Member Data Page'!$AN$29</definedName>
    <definedName name="adf_tier2_emp_99_75_spend_curr" hidden="1">'[3]ePSM Member Data Page'!$AN$28</definedName>
    <definedName name="adf_tier2_Incentive_fund_earned_curr" hidden="1">'[3]ePSM Member Data Page'!$AN$21</definedName>
    <definedName name="adf_tier2_rollover_fund_remaining_curr" hidden="1">'[3]ePSM Member Data Page'!$AN$26</definedName>
    <definedName name="adf_tier2_rollover_pr_year_curr" hidden="1">'[3]ePSM Member Data Page'!$AN$19</definedName>
    <definedName name="adf_tier2_tot_fund_available_curr" hidden="1">'[3]ePSM Member Data Page'!$AN$22</definedName>
    <definedName name="adf_tier3_active_employee_curr" hidden="1">'[3]ePSM Member Data Page'!$AN$33</definedName>
    <definedName name="adf_tier3_cr_claim_paid_with_cr_funds_curr" hidden="1">'[3]ePSM Member Data Page'!$AN$38</definedName>
    <definedName name="adf_tier3_cr_clm_paid_with_rollover_funds_curr" hidden="1">'[3]ePSM Member Data Page'!$AN$39</definedName>
    <definedName name="adf_tier3_cr_fund_remaining_curr" hidden="1">'[3]ePSM Member Data Page'!$AN$40</definedName>
    <definedName name="adf_tier3_cr_year_initial_fund_curr" hidden="1">'[3]ePSM Member Data Page'!$AN$35</definedName>
    <definedName name="adf_tier3_emp_0_spend_curr" hidden="1">'[3]ePSM Member Data Page'!$AN$47</definedName>
    <definedName name="adf_tier3_emp_100_spend_curr" hidden="1">'[3]ePSM Member Data Page'!$AN$42</definedName>
    <definedName name="adf_tier3_emp_24_1_spend_curr" hidden="1">'[3]ePSM Member Data Page'!$AN$46</definedName>
    <definedName name="adf_tier3_emp_49_25_spend_curr" hidden="1">'[3]ePSM Member Data Page'!$AN$45</definedName>
    <definedName name="adf_tier3_emp_74_50_spend_curr" hidden="1">'[3]ePSM Member Data Page'!$AN$44</definedName>
    <definedName name="adf_tier3_emp_99_75_spend_curr" hidden="1">'[3]ePSM Member Data Page'!$AN$43</definedName>
    <definedName name="adf_tier3_Incentive_fund_earned_curr" hidden="1">'[3]ePSM Member Data Page'!$AN$36</definedName>
    <definedName name="adf_tier3_rollover_fund_remaining_curr" hidden="1">'[3]ePSM Member Data Page'!$AN$41</definedName>
    <definedName name="adf_tier3_rollover_pr_year_curr" hidden="1">'[3]ePSM Member Data Page'!$AN$34</definedName>
    <definedName name="adf_tier3_tot_fund_available_curr" hidden="1">'[3]ePSM Member Data Page'!$AN$37</definedName>
    <definedName name="adf_tier4_active_employee_curr" hidden="1">'[3]ePSM Member Data Page'!$AN$48</definedName>
    <definedName name="adf_tier4_cr_claim_paid_with_cr_funds_curr" hidden="1">'[3]ePSM Member Data Page'!$AN$53</definedName>
    <definedName name="adf_tier4_cr_clm_paid_with_rollover_funds_curr" hidden="1">'[3]ePSM Member Data Page'!$AN$54</definedName>
    <definedName name="adf_tier4_cr_fund_remaining_curr" hidden="1">'[3]ePSM Member Data Page'!$AN$55</definedName>
    <definedName name="adf_tier4_cr_year_initial_fund_curr" hidden="1">'[3]ePSM Member Data Page'!$AN$50</definedName>
    <definedName name="adf_tier4_emp_0_spend_curr" hidden="1">'[3]ePSM Member Data Page'!$AN$62</definedName>
    <definedName name="adf_tier4_emp_100_spend_curr" hidden="1">'[3]ePSM Member Data Page'!$AN$57</definedName>
    <definedName name="adf_tier4_emp_24_1_spend_curr" hidden="1">'[3]ePSM Member Data Page'!$AN$61</definedName>
    <definedName name="adf_tier4_emp_49_25_spend_curr" hidden="1">'[3]ePSM Member Data Page'!$AN$60</definedName>
    <definedName name="adf_tier4_emp_74_50_spend_curr" hidden="1">'[3]ePSM Member Data Page'!$AN$59</definedName>
    <definedName name="adf_tier4_emp_99_75_spend_curr" hidden="1">'[3]ePSM Member Data Page'!$AN$58</definedName>
    <definedName name="adf_tier4_Incentive_fund_earned_curr" hidden="1">'[3]ePSM Member Data Page'!$AN$51</definedName>
    <definedName name="adf_tier4_rollover_fund_remaining_curr" hidden="1">'[3]ePSM Member Data Page'!$AN$56</definedName>
    <definedName name="adf_tier4_rollover_pr_year_curr" hidden="1">'[3]ePSM Member Data Page'!$AN$49</definedName>
    <definedName name="adf_tier4_tot_fund_available_curr" hidden="1">'[3]ePSM Member Data Page'!$AN$52</definedName>
    <definedName name="adf_total_active_employee_curr" hidden="1">'[3]ePSM Member Data Page'!$AN$63</definedName>
    <definedName name="adf_total_cr_claim_paid_with_cr_funds_curr" hidden="1">'[3]ePSM Member Data Page'!$AN$68</definedName>
    <definedName name="adf_total_cr_clm_paid_with_rollover_funds_curr" hidden="1">'[3]ePSM Member Data Page'!$AN$69</definedName>
    <definedName name="adf_total_cr_fund_remaining_curr" hidden="1">'[3]ePSM Member Data Page'!$AN$70</definedName>
    <definedName name="adf_total_cr_year_initial_fund_curr" hidden="1">'[3]ePSM Member Data Page'!$AN$65</definedName>
    <definedName name="adf_total_emp_0_spend_curr" hidden="1">'[3]ePSM Member Data Page'!$AN$77</definedName>
    <definedName name="adf_total_emp_100_spend_curr" hidden="1">'[3]ePSM Member Data Page'!$AN$72</definedName>
    <definedName name="adf_total_emp_24_1_spend_curr" hidden="1">'[3]ePSM Member Data Page'!$AN$76</definedName>
    <definedName name="adf_total_emp_49_25_spend_curr" hidden="1">'[3]ePSM Member Data Page'!$AN$75</definedName>
    <definedName name="adf_total_emp_74_50_spend_curr" hidden="1">'[3]ePSM Member Data Page'!$AN$74</definedName>
    <definedName name="adf_total_emp_99_75_spend_curr" hidden="1">'[3]ePSM Member Data Page'!$AN$73</definedName>
    <definedName name="adf_total_Incentive_fund_earned_curr" hidden="1">'[3]ePSM Member Data Page'!$AN$66</definedName>
    <definedName name="adf_total_rollover_fund_remaining_curr" hidden="1">'[3]ePSM Member Data Page'!$AN$71</definedName>
    <definedName name="adf_total_rollover_pr_year_curr" hidden="1">'[3]ePSM Member Data Page'!$AN$64</definedName>
    <definedName name="adf_total_termd_active_employee_curr" hidden="1">'[3]ePSM Member Data Page'!$AN$78</definedName>
    <definedName name="adf_total_termd_cr_claim_paid_with_cr_funds_curr" hidden="1">'[3]ePSM Member Data Page'!$AN$83</definedName>
    <definedName name="adf_total_termd_cr_clm_paid_with_rollover_funds_curr" hidden="1">'[3]ePSM Member Data Page'!$AN$84</definedName>
    <definedName name="adf_total_termd_cr_fund_remaining_curr" hidden="1">'[3]ePSM Member Data Page'!$AN$85</definedName>
    <definedName name="adf_total_termd_cr_year_initial_fund_curr" hidden="1">'[3]ePSM Member Data Page'!$AN$80</definedName>
    <definedName name="adf_total_termd_emp_0_spend_curr" hidden="1">'[3]ePSM Member Data Page'!$AN$92</definedName>
    <definedName name="adf_total_termd_emp_100_spend_curr" hidden="1">'[3]ePSM Member Data Page'!$AN$87</definedName>
    <definedName name="adf_total_termd_emp_24_1_spend_curr" hidden="1">'[3]ePSM Member Data Page'!$AN$91</definedName>
    <definedName name="adf_total_termd_emp_49_25_spend_curr" hidden="1">'[3]ePSM Member Data Page'!$AN$90</definedName>
    <definedName name="adf_total_termd_emp_74_50_spend_curr" hidden="1">'[3]ePSM Member Data Page'!$AN$89</definedName>
    <definedName name="adf_total_termd_emp_99_75_spend_curr" hidden="1">'[3]ePSM Member Data Page'!$AN$88</definedName>
    <definedName name="adf_total_termd_Incentive_fund_earned_curr" hidden="1">'[3]ePSM Member Data Page'!$AN$81</definedName>
    <definedName name="adf_total_termd_rollover_fund_remaining_curr" hidden="1">'[3]ePSM Member Data Page'!$AN$86</definedName>
    <definedName name="adf_total_termd_rollover_pr_year_curr" hidden="1">'[3]ePSM Member Data Page'!$AN$79</definedName>
    <definedName name="adf_total_termd_tot_fund_available_curr" hidden="1">'[3]ePSM Member Data Page'!$AN$82</definedName>
    <definedName name="adf_total_tot_fund_available_curr" hidden="1">'[3]ePSM Member Data Page'!$AN$67</definedName>
    <definedName name="Aex_Amb_MDC_Range" hidden="1">#REF!</definedName>
    <definedName name="aex_Amb_OON_claimants_00_curr" hidden="1">'[3]ePSM Medical Data Page'!$CS$23</definedName>
    <definedName name="aex_Amb_OON_claimants_01_curr" hidden="1">'[3]ePSM Medical Data Page'!$CS$44</definedName>
    <definedName name="aex_Amb_OON_claimants_02_curr" hidden="1">'[3]ePSM Medical Data Page'!$CS$65</definedName>
    <definedName name="aex_Amb_OON_claimants_03_curr" hidden="1">'[3]ePSM Medical Data Page'!$CS$86</definedName>
    <definedName name="aex_Amb_OON_claimants_04_curr" hidden="1">'[3]ePSM Medical Data Page'!$CS$107</definedName>
    <definedName name="aex_Amb_OON_claimants_05_curr" hidden="1">'[3]ePSM Medical Data Page'!$CS$128</definedName>
    <definedName name="aex_Amb_OON_claimants_06_curr" hidden="1">'[3]ePSM Medical Data Page'!$CS$149</definedName>
    <definedName name="aex_Amb_OON_claimants_07_curr" hidden="1">'[3]ePSM Medical Data Page'!$CS$170</definedName>
    <definedName name="aex_Amb_OON_claimants_08_curr" hidden="1">'[3]ePSM Medical Data Page'!$CS$191</definedName>
    <definedName name="aex_Amb_OON_claimants_09_curr" hidden="1">'[3]ePSM Medical Data Page'!$CS$212</definedName>
    <definedName name="aex_Amb_OON_claimants_10_curr" hidden="1">'[3]ePSM Medical Data Page'!$CS$233</definedName>
    <definedName name="aex_Amb_OON_claimants_11_curr" hidden="1">'[3]ePSM Medical Data Page'!$CS$254</definedName>
    <definedName name="aex_Amb_OON_claimants_12_curr" hidden="1">'[3]ePSM Medical Data Page'!$CS$275</definedName>
    <definedName name="aex_Amb_OON_claimants_13_curr" hidden="1">'[3]ePSM Medical Data Page'!$CS$296</definedName>
    <definedName name="aex_Amb_OON_claimants_14_curr" hidden="1">'[3]ePSM Medical Data Page'!$CS$317</definedName>
    <definedName name="aex_Amb_OON_claimants_15_curr" hidden="1">'[3]ePSM Medical Data Page'!$CS$338</definedName>
    <definedName name="aex_Amb_OON_claimants_16_curr" hidden="1">'[3]ePSM Medical Data Page'!$CS$359</definedName>
    <definedName name="aex_Amb_OON_claimants_17_curr" hidden="1">'[3]ePSM Medical Data Page'!$CS$380</definedName>
    <definedName name="aex_Amb_OON_claimants_18_curr" hidden="1">'[3]ePSM Medical Data Page'!$CS$401</definedName>
    <definedName name="aex_Amb_OON_claimants_19_curr" hidden="1">'[3]ePSM Medical Data Page'!$CS$422</definedName>
    <definedName name="aex_Amb_OON_claimants_20_curr" hidden="1">'[3]ePSM Medical Data Page'!$CS$443</definedName>
    <definedName name="aex_Amb_OON_claimants_21_curr" hidden="1">'[3]ePSM Medical Data Page'!$CS$464</definedName>
    <definedName name="aex_Amb_OON_claimants_22_curr" hidden="1">'[3]ePSM Medical Data Page'!$CS$485</definedName>
    <definedName name="aex_Amb_OON_claimants_23_curr" hidden="1">'[3]ePSM Medical Data Page'!$CS$506</definedName>
    <definedName name="aex_Amb_OON_claimants_24_curr" hidden="1">'[3]ePSM Medical Data Page'!$CS$527</definedName>
    <definedName name="aex_Amb_OON_paid_amt_00_curr" hidden="1">'[3]ePSM Medical Data Page'!$CS$20</definedName>
    <definedName name="aex_Amb_OON_paid_amt_01_curr" hidden="1">'[3]ePSM Medical Data Page'!$CS$41</definedName>
    <definedName name="aex_Amb_OON_paid_amt_02_curr" hidden="1">'[3]ePSM Medical Data Page'!$CS$62</definedName>
    <definedName name="aex_Amb_OON_paid_amt_03_curr" hidden="1">'[3]ePSM Medical Data Page'!$CS$83</definedName>
    <definedName name="aex_Amb_OON_paid_amt_04_curr" hidden="1">'[3]ePSM Medical Data Page'!$CS$104</definedName>
    <definedName name="aex_Amb_OON_paid_amt_05_curr" hidden="1">'[3]ePSM Medical Data Page'!$CS$125</definedName>
    <definedName name="aex_Amb_OON_paid_amt_06_curr" hidden="1">'[3]ePSM Medical Data Page'!$CS$146</definedName>
    <definedName name="aex_Amb_OON_paid_amt_07_curr" hidden="1">'[3]ePSM Medical Data Page'!$CS$167</definedName>
    <definedName name="aex_Amb_OON_paid_amt_08_curr" hidden="1">'[3]ePSM Medical Data Page'!$CS$188</definedName>
    <definedName name="aex_Amb_OON_paid_amt_09_curr" hidden="1">'[3]ePSM Medical Data Page'!$CS$209</definedName>
    <definedName name="aex_Amb_OON_paid_amt_10_curr" hidden="1">'[3]ePSM Medical Data Page'!$CS$230</definedName>
    <definedName name="aex_Amb_OON_paid_amt_11_curr" hidden="1">'[3]ePSM Medical Data Page'!$CS$251</definedName>
    <definedName name="aex_Amb_OON_paid_amt_12_curr" hidden="1">'[3]ePSM Medical Data Page'!$CS$272</definedName>
    <definedName name="aex_Amb_OON_paid_amt_13_curr" hidden="1">'[3]ePSM Medical Data Page'!$CS$293</definedName>
    <definedName name="aex_Amb_OON_paid_amt_14_curr" hidden="1">'[3]ePSM Medical Data Page'!$CS$314</definedName>
    <definedName name="aex_Amb_OON_paid_amt_15_curr" hidden="1">'[3]ePSM Medical Data Page'!$CS$335</definedName>
    <definedName name="aex_Amb_OON_paid_amt_16_curr" hidden="1">'[3]ePSM Medical Data Page'!$CS$356</definedName>
    <definedName name="aex_Amb_OON_paid_amt_17_curr" hidden="1">'[3]ePSM Medical Data Page'!$CS$377</definedName>
    <definedName name="aex_Amb_OON_paid_amt_18_curr" hidden="1">'[3]ePSM Medical Data Page'!$CS$398</definedName>
    <definedName name="aex_Amb_OON_paid_amt_19_curr" hidden="1">'[3]ePSM Medical Data Page'!$CS$419</definedName>
    <definedName name="aex_Amb_OON_paid_amt_20_curr" hidden="1">'[3]ePSM Medical Data Page'!$CS$440</definedName>
    <definedName name="aex_Amb_OON_paid_amt_21_curr" hidden="1">'[3]ePSM Medical Data Page'!$CS$461</definedName>
    <definedName name="aex_Amb_OON_paid_amt_22_curr" hidden="1">'[3]ePSM Medical Data Page'!$CS$482</definedName>
    <definedName name="aex_Amb_OON_paid_amt_23_curr" hidden="1">'[3]ePSM Medical Data Page'!$CS$503</definedName>
    <definedName name="aex_Amb_OON_paid_amt_24_curr" hidden="1">'[3]ePSM Medical Data Page'!$CS$524</definedName>
    <definedName name="aex_Amb_Tier1_claimants_00_curr" hidden="1">'[3]ePSM Medical Data Page'!$CS$8</definedName>
    <definedName name="aex_Amb_Tier1_claimants_01_curr" hidden="1">'[3]ePSM Medical Data Page'!$CS$29</definedName>
    <definedName name="aex_Amb_Tier1_claimants_02_curr" hidden="1">'[3]ePSM Medical Data Page'!$CS$50</definedName>
    <definedName name="aex_Amb_Tier1_claimants_03_curr" hidden="1">'[3]ePSM Medical Data Page'!$CS$71</definedName>
    <definedName name="aex_Amb_Tier1_claimants_04_curr" hidden="1">'[3]ePSM Medical Data Page'!$CS$92</definedName>
    <definedName name="aex_Amb_Tier1_claimants_05_curr" hidden="1">'[3]ePSM Medical Data Page'!$CS$113</definedName>
    <definedName name="aex_Amb_Tier1_claimants_06_curr" hidden="1">'[3]ePSM Medical Data Page'!$CS$134</definedName>
    <definedName name="aex_Amb_Tier1_claimants_07_curr" hidden="1">'[3]ePSM Medical Data Page'!$CS$155</definedName>
    <definedName name="aex_Amb_Tier1_claimants_08_curr" hidden="1">'[3]ePSM Medical Data Page'!$CS$176</definedName>
    <definedName name="aex_Amb_Tier1_claimants_09_curr" hidden="1">'[3]ePSM Medical Data Page'!$CS$197</definedName>
    <definedName name="aex_Amb_Tier1_claimants_10_curr" hidden="1">'[3]ePSM Medical Data Page'!$CS$218</definedName>
    <definedName name="aex_Amb_Tier1_claimants_11_curr" hidden="1">'[3]ePSM Medical Data Page'!$CS$239</definedName>
    <definedName name="aex_Amb_Tier1_claimants_12_curr" hidden="1">'[3]ePSM Medical Data Page'!$CS$260</definedName>
    <definedName name="aex_Amb_Tier1_claimants_13_curr" hidden="1">'[3]ePSM Medical Data Page'!$CS$281</definedName>
    <definedName name="aex_Amb_Tier1_claimants_14_curr" hidden="1">'[3]ePSM Medical Data Page'!$CS$302</definedName>
    <definedName name="aex_Amb_Tier1_claimants_15_curr" hidden="1">'[3]ePSM Medical Data Page'!$CS$323</definedName>
    <definedName name="aex_Amb_Tier1_claimants_16_curr" hidden="1">'[3]ePSM Medical Data Page'!$CS$344</definedName>
    <definedName name="aex_Amb_Tier1_claimants_17_curr" hidden="1">'[3]ePSM Medical Data Page'!$CS$365</definedName>
    <definedName name="aex_Amb_Tier1_claimants_18_curr" hidden="1">'[3]ePSM Medical Data Page'!$CS$386</definedName>
    <definedName name="aex_Amb_Tier1_claimants_19_curr" hidden="1">'[3]ePSM Medical Data Page'!$CS$407</definedName>
    <definedName name="aex_Amb_Tier1_claimants_20_curr" hidden="1">'[3]ePSM Medical Data Page'!$CS$428</definedName>
    <definedName name="aex_Amb_Tier1_claimants_21_curr" hidden="1">'[3]ePSM Medical Data Page'!$CS$449</definedName>
    <definedName name="aex_Amb_Tier1_claimants_22_curr" hidden="1">'[3]ePSM Medical Data Page'!$CS$470</definedName>
    <definedName name="aex_Amb_Tier1_claimants_23_curr" hidden="1">'[3]ePSM Medical Data Page'!$CS$491</definedName>
    <definedName name="aex_Amb_Tier1_claimants_24_curr" hidden="1">'[3]ePSM Medical Data Page'!$CS$512</definedName>
    <definedName name="aex_Amb_Tier1_paid_amt_00_curr" hidden="1">'[3]ePSM Medical Data Page'!$CS$5</definedName>
    <definedName name="aex_Amb_Tier1_paid_amt_01_curr" hidden="1">'[3]ePSM Medical Data Page'!$CS$26</definedName>
    <definedName name="aex_Amb_Tier1_paid_amt_02_curr" hidden="1">'[3]ePSM Medical Data Page'!$CS$47</definedName>
    <definedName name="aex_Amb_Tier1_paid_amt_03_curr" hidden="1">'[3]ePSM Medical Data Page'!$CS$68</definedName>
    <definedName name="aex_Amb_Tier1_paid_amt_04_curr" hidden="1">'[3]ePSM Medical Data Page'!$CS$89</definedName>
    <definedName name="aex_Amb_Tier1_paid_amt_05_curr" hidden="1">'[3]ePSM Medical Data Page'!$CS$110</definedName>
    <definedName name="aex_Amb_Tier1_paid_amt_06_curr" hidden="1">'[3]ePSM Medical Data Page'!$CS$131</definedName>
    <definedName name="aex_Amb_Tier1_paid_amt_07_curr" hidden="1">'[3]ePSM Medical Data Page'!$CS$152</definedName>
    <definedName name="aex_Amb_Tier1_paid_amt_08_curr" hidden="1">'[3]ePSM Medical Data Page'!$CS$173</definedName>
    <definedName name="aex_Amb_Tier1_paid_amt_09_curr" hidden="1">'[3]ePSM Medical Data Page'!$CS$194</definedName>
    <definedName name="aex_Amb_Tier1_paid_amt_10_curr" hidden="1">'[3]ePSM Medical Data Page'!$CS$215</definedName>
    <definedName name="aex_Amb_Tier1_paid_amt_11_curr" hidden="1">'[3]ePSM Medical Data Page'!$CS$236</definedName>
    <definedName name="aex_Amb_Tier1_paid_amt_12_curr" hidden="1">'[3]ePSM Medical Data Page'!$CS$257</definedName>
    <definedName name="aex_Amb_Tier1_paid_amt_13_curr" hidden="1">'[3]ePSM Medical Data Page'!$CS$278</definedName>
    <definedName name="aex_Amb_Tier1_paid_amt_14_curr" hidden="1">'[3]ePSM Medical Data Page'!$CS$299</definedName>
    <definedName name="aex_Amb_Tier1_paid_amt_15_curr" hidden="1">'[3]ePSM Medical Data Page'!$CS$320</definedName>
    <definedName name="aex_Amb_Tier1_paid_amt_16_curr" hidden="1">'[3]ePSM Medical Data Page'!$CS$341</definedName>
    <definedName name="aex_Amb_Tier1_paid_amt_17_curr" hidden="1">'[3]ePSM Medical Data Page'!$CS$362</definedName>
    <definedName name="aex_Amb_Tier1_paid_amt_18_curr" hidden="1">'[3]ePSM Medical Data Page'!$CS$383</definedName>
    <definedName name="aex_Amb_Tier1_paid_amt_19_curr" hidden="1">'[3]ePSM Medical Data Page'!$CS$404</definedName>
    <definedName name="aex_Amb_Tier1_paid_amt_20_curr" hidden="1">'[3]ePSM Medical Data Page'!$CS$425</definedName>
    <definedName name="aex_Amb_Tier1_paid_amt_21_curr" hidden="1">'[3]ePSM Medical Data Page'!$CS$446</definedName>
    <definedName name="aex_Amb_Tier1_paid_amt_22_curr" hidden="1">'[3]ePSM Medical Data Page'!$CS$467</definedName>
    <definedName name="aex_Amb_Tier1_paid_amt_23_curr" hidden="1">'[3]ePSM Medical Data Page'!$CS$488</definedName>
    <definedName name="aex_Amb_Tier1_paid_amt_24_curr" hidden="1">'[3]ePSM Medical Data Page'!$CS$509</definedName>
    <definedName name="aex_Amb_Tier2_claimants_00_curr" hidden="1">'[3]ePSM Medical Data Page'!$CS$13</definedName>
    <definedName name="aex_Amb_Tier2_claimants_01_curr" hidden="1">'[3]ePSM Medical Data Page'!$CS$34</definedName>
    <definedName name="aex_Amb_Tier2_claimants_02_curr" hidden="1">'[3]ePSM Medical Data Page'!$CS$55</definedName>
    <definedName name="aex_Amb_Tier2_claimants_03_curr" hidden="1">'[3]ePSM Medical Data Page'!$CS$76</definedName>
    <definedName name="aex_Amb_Tier2_claimants_04_curr" hidden="1">'[3]ePSM Medical Data Page'!$CS$97</definedName>
    <definedName name="aex_Amb_Tier2_claimants_05_curr" hidden="1">'[3]ePSM Medical Data Page'!$CS$118</definedName>
    <definedName name="aex_Amb_Tier2_claimants_06_curr" hidden="1">'[3]ePSM Medical Data Page'!$CS$139</definedName>
    <definedName name="aex_Amb_Tier2_claimants_07_curr" hidden="1">'[3]ePSM Medical Data Page'!$CS$160</definedName>
    <definedName name="aex_Amb_Tier2_claimants_08_curr" hidden="1">'[3]ePSM Medical Data Page'!$CS$181</definedName>
    <definedName name="aex_Amb_Tier2_claimants_09_curr" hidden="1">'[3]ePSM Medical Data Page'!$CS$202</definedName>
    <definedName name="aex_Amb_Tier2_claimants_10_curr" hidden="1">'[3]ePSM Medical Data Page'!$CS$223</definedName>
    <definedName name="aex_Amb_Tier2_claimants_11_curr" hidden="1">'[3]ePSM Medical Data Page'!$CS$244</definedName>
    <definedName name="aex_Amb_Tier2_claimants_12_curr" hidden="1">'[3]ePSM Medical Data Page'!$CS$265</definedName>
    <definedName name="aex_Amb_Tier2_claimants_13_curr" hidden="1">'[3]ePSM Medical Data Page'!$CS$286</definedName>
    <definedName name="aex_Amb_Tier2_claimants_14_curr" hidden="1">'[3]ePSM Medical Data Page'!$CS$307</definedName>
    <definedName name="aex_Amb_Tier2_claimants_15_curr" hidden="1">'[3]ePSM Medical Data Page'!$CS$328</definedName>
    <definedName name="aex_Amb_Tier2_claimants_16_curr" hidden="1">'[3]ePSM Medical Data Page'!$CS$349</definedName>
    <definedName name="aex_Amb_Tier2_claimants_17_curr" hidden="1">'[3]ePSM Medical Data Page'!$CS$370</definedName>
    <definedName name="aex_Amb_Tier2_claimants_18_curr" hidden="1">'[3]ePSM Medical Data Page'!$CS$391</definedName>
    <definedName name="aex_Amb_Tier2_claimants_19_curr" hidden="1">'[3]ePSM Medical Data Page'!$CS$412</definedName>
    <definedName name="aex_Amb_Tier2_claimants_20_curr" hidden="1">'[3]ePSM Medical Data Page'!$CS$433</definedName>
    <definedName name="aex_Amb_Tier2_claimants_21_curr" hidden="1">'[3]ePSM Medical Data Page'!$CS$454</definedName>
    <definedName name="aex_Amb_Tier2_claimants_22_curr" hidden="1">'[3]ePSM Medical Data Page'!$CS$475</definedName>
    <definedName name="aex_Amb_Tier2_claimants_23_curr" hidden="1">'[3]ePSM Medical Data Page'!$CS$496</definedName>
    <definedName name="aex_Amb_Tier2_claimants_24_curr" hidden="1">'[3]ePSM Medical Data Page'!$CS$517</definedName>
    <definedName name="aex_Amb_Tier2_paid_amt_00_curr" hidden="1">'[3]ePSM Medical Data Page'!$CS$10</definedName>
    <definedName name="aex_Amb_Tier2_paid_amt_01_curr" hidden="1">'[3]ePSM Medical Data Page'!$CS$31</definedName>
    <definedName name="aex_Amb_Tier2_paid_amt_02_curr" hidden="1">'[3]ePSM Medical Data Page'!$CS$52</definedName>
    <definedName name="aex_Amb_Tier2_paid_amt_03_curr" hidden="1">'[3]ePSM Medical Data Page'!$CS$73</definedName>
    <definedName name="aex_Amb_Tier2_paid_amt_04_curr" hidden="1">'[3]ePSM Medical Data Page'!$CS$94</definedName>
    <definedName name="aex_Amb_Tier2_paid_amt_05_curr" hidden="1">'[3]ePSM Medical Data Page'!$CS$115</definedName>
    <definedName name="aex_Amb_Tier2_paid_amt_06_curr" hidden="1">'[3]ePSM Medical Data Page'!$CS$136</definedName>
    <definedName name="aex_Amb_Tier2_paid_amt_07_curr" hidden="1">'[3]ePSM Medical Data Page'!$CS$157</definedName>
    <definedName name="aex_Amb_Tier2_paid_amt_08_curr" hidden="1">'[3]ePSM Medical Data Page'!$CS$178</definedName>
    <definedName name="aex_Amb_Tier2_paid_amt_09_curr" hidden="1">'[3]ePSM Medical Data Page'!$CS$199</definedName>
    <definedName name="aex_Amb_Tier2_paid_amt_10_curr" hidden="1">'[3]ePSM Medical Data Page'!$CS$220</definedName>
    <definedName name="aex_Amb_Tier2_paid_amt_11_curr" hidden="1">'[3]ePSM Medical Data Page'!$CS$241</definedName>
    <definedName name="aex_Amb_Tier2_paid_amt_12_curr" hidden="1">'[3]ePSM Medical Data Page'!$CS$262</definedName>
    <definedName name="aex_Amb_Tier2_paid_amt_13_curr" hidden="1">'[3]ePSM Medical Data Page'!$CS$283</definedName>
    <definedName name="aex_Amb_Tier2_paid_amt_14_curr" hidden="1">'[3]ePSM Medical Data Page'!$CS$304</definedName>
    <definedName name="aex_Amb_Tier2_paid_amt_15_curr" hidden="1">'[3]ePSM Medical Data Page'!$CS$325</definedName>
    <definedName name="aex_Amb_Tier2_paid_amt_16_curr" hidden="1">'[3]ePSM Medical Data Page'!$CS$346</definedName>
    <definedName name="aex_Amb_Tier2_paid_amt_17_curr" hidden="1">'[3]ePSM Medical Data Page'!$CS$367</definedName>
    <definedName name="aex_Amb_Tier2_paid_amt_18_curr" hidden="1">'[3]ePSM Medical Data Page'!$CS$388</definedName>
    <definedName name="aex_Amb_Tier2_paid_amt_19_curr" hidden="1">'[3]ePSM Medical Data Page'!$CS$409</definedName>
    <definedName name="aex_Amb_Tier2_paid_amt_20_curr" hidden="1">'[3]ePSM Medical Data Page'!$CS$430</definedName>
    <definedName name="aex_Amb_Tier2_paid_amt_21_curr" hidden="1">'[3]ePSM Medical Data Page'!$CS$451</definedName>
    <definedName name="aex_Amb_Tier2_paid_amt_22_curr" hidden="1">'[3]ePSM Medical Data Page'!$CS$472</definedName>
    <definedName name="aex_Amb_Tier2_paid_amt_23_curr" hidden="1">'[3]ePSM Medical Data Page'!$CS$493</definedName>
    <definedName name="aex_Amb_Tier2_paid_amt_24_curr" hidden="1">'[3]ePSM Medical Data Page'!$CS$514</definedName>
    <definedName name="aex_Amb_Tier3_claimants_00_curr" hidden="1">'[3]ePSM Medical Data Page'!$CS$18</definedName>
    <definedName name="aex_Amb_Tier3_claimants_01_curr" hidden="1">'[3]ePSM Medical Data Page'!$CS$39</definedName>
    <definedName name="aex_Amb_Tier3_claimants_02_curr" hidden="1">'[3]ePSM Medical Data Page'!$CS$60</definedName>
    <definedName name="aex_Amb_Tier3_claimants_03_curr" hidden="1">'[3]ePSM Medical Data Page'!$CS$81</definedName>
    <definedName name="aex_Amb_Tier3_claimants_04_curr" hidden="1">'[3]ePSM Medical Data Page'!$CS$102</definedName>
    <definedName name="aex_Amb_Tier3_claimants_05_curr" hidden="1">'[3]ePSM Medical Data Page'!$CS$123</definedName>
    <definedName name="aex_Amb_Tier3_claimants_06_curr" hidden="1">'[3]ePSM Medical Data Page'!$CS$144</definedName>
    <definedName name="aex_Amb_Tier3_claimants_07_curr" hidden="1">'[3]ePSM Medical Data Page'!$CS$165</definedName>
    <definedName name="aex_Amb_Tier3_claimants_08_curr" hidden="1">'[3]ePSM Medical Data Page'!$CS$186</definedName>
    <definedName name="aex_Amb_Tier3_claimants_09_curr" hidden="1">'[3]ePSM Medical Data Page'!$CS$207</definedName>
    <definedName name="aex_Amb_Tier3_claimants_10_curr" hidden="1">'[3]ePSM Medical Data Page'!$CS$228</definedName>
    <definedName name="aex_Amb_Tier3_claimants_11_curr" hidden="1">'[3]ePSM Medical Data Page'!$CS$249</definedName>
    <definedName name="aex_Amb_Tier3_claimants_12_curr" hidden="1">'[3]ePSM Medical Data Page'!$CS$270</definedName>
    <definedName name="aex_Amb_Tier3_claimants_13_curr" hidden="1">'[3]ePSM Medical Data Page'!$CS$291</definedName>
    <definedName name="aex_Amb_Tier3_claimants_14_curr" hidden="1">'[3]ePSM Medical Data Page'!$CS$312</definedName>
    <definedName name="aex_Amb_Tier3_claimants_15_curr" hidden="1">'[3]ePSM Medical Data Page'!$CS$333</definedName>
    <definedName name="aex_Amb_Tier3_claimants_16_curr" hidden="1">'[3]ePSM Medical Data Page'!$CS$354</definedName>
    <definedName name="aex_Amb_Tier3_claimants_17_curr" hidden="1">'[3]ePSM Medical Data Page'!$CS$375</definedName>
    <definedName name="aex_Amb_Tier3_claimants_18_curr" hidden="1">'[3]ePSM Medical Data Page'!$CS$396</definedName>
    <definedName name="aex_Amb_Tier3_claimants_19_curr" hidden="1">'[3]ePSM Medical Data Page'!$CS$417</definedName>
    <definedName name="aex_Amb_Tier3_claimants_20_curr" hidden="1">'[3]ePSM Medical Data Page'!$CS$438</definedName>
    <definedName name="aex_Amb_Tier3_claimants_21_curr" hidden="1">'[3]ePSM Medical Data Page'!$CS$459</definedName>
    <definedName name="aex_Amb_Tier3_claimants_22_curr" hidden="1">'[3]ePSM Medical Data Page'!$CS$480</definedName>
    <definedName name="aex_Amb_Tier3_claimants_23_curr" hidden="1">'[3]ePSM Medical Data Page'!$CS$501</definedName>
    <definedName name="aex_Amb_Tier3_claimants_24_curr" hidden="1">'[3]ePSM Medical Data Page'!$CS$522</definedName>
    <definedName name="aex_Amb_Tier3_paid_amt_00_curr" hidden="1">'[3]ePSM Medical Data Page'!$CS$15</definedName>
    <definedName name="aex_Amb_Tier3_paid_amt_01_curr" hidden="1">'[3]ePSM Medical Data Page'!$CS$36</definedName>
    <definedName name="aex_Amb_Tier3_paid_amt_02_curr" hidden="1">'[3]ePSM Medical Data Page'!$CS$57</definedName>
    <definedName name="aex_Amb_Tier3_paid_amt_03_curr" hidden="1">'[3]ePSM Medical Data Page'!$CS$78</definedName>
    <definedName name="aex_Amb_Tier3_paid_amt_04_curr" hidden="1">'[3]ePSM Medical Data Page'!$CS$99</definedName>
    <definedName name="aex_Amb_Tier3_paid_amt_05_curr" hidden="1">'[3]ePSM Medical Data Page'!$CS$120</definedName>
    <definedName name="aex_Amb_Tier3_paid_amt_06_curr" hidden="1">'[3]ePSM Medical Data Page'!$CS$141</definedName>
    <definedName name="aex_Amb_Tier3_paid_amt_07_curr" hidden="1">'[3]ePSM Medical Data Page'!$CS$162</definedName>
    <definedName name="aex_Amb_Tier3_paid_amt_08_curr" hidden="1">'[3]ePSM Medical Data Page'!$CS$183</definedName>
    <definedName name="aex_Amb_Tier3_paid_amt_09_curr" hidden="1">'[3]ePSM Medical Data Page'!$CS$204</definedName>
    <definedName name="aex_Amb_Tier3_paid_amt_10_curr" hidden="1">'[3]ePSM Medical Data Page'!$CS$225</definedName>
    <definedName name="aex_Amb_Tier3_paid_amt_11_curr" hidden="1">'[3]ePSM Medical Data Page'!$CS$246</definedName>
    <definedName name="aex_Amb_Tier3_paid_amt_12_curr" hidden="1">'[3]ePSM Medical Data Page'!$CS$267</definedName>
    <definedName name="aex_Amb_Tier3_paid_amt_13_curr" hidden="1">'[3]ePSM Medical Data Page'!$CS$288</definedName>
    <definedName name="aex_Amb_Tier3_paid_amt_14_curr" hidden="1">'[3]ePSM Medical Data Page'!$CS$309</definedName>
    <definedName name="aex_Amb_Tier3_paid_amt_15_curr" hidden="1">'[3]ePSM Medical Data Page'!$CS$330</definedName>
    <definedName name="aex_Amb_Tier3_paid_amt_16_curr" hidden="1">'[3]ePSM Medical Data Page'!$CS$351</definedName>
    <definedName name="aex_Amb_Tier3_paid_amt_17_curr" hidden="1">'[3]ePSM Medical Data Page'!$CS$372</definedName>
    <definedName name="aex_Amb_Tier3_paid_amt_18_curr" hidden="1">'[3]ePSM Medical Data Page'!$CS$393</definedName>
    <definedName name="aex_Amb_Tier3_paid_amt_19_curr" hidden="1">'[3]ePSM Medical Data Page'!$CS$414</definedName>
    <definedName name="aex_Amb_Tier3_paid_amt_20_curr" hidden="1">'[3]ePSM Medical Data Page'!$CS$435</definedName>
    <definedName name="aex_Amb_Tier3_paid_amt_21_curr" hidden="1">'[3]ePSM Medical Data Page'!$CS$456</definedName>
    <definedName name="aex_Amb_Tier3_paid_amt_22_curr" hidden="1">'[3]ePSM Medical Data Page'!$CS$477</definedName>
    <definedName name="aex_Amb_Tier3_paid_amt_23_curr" hidden="1">'[3]ePSM Medical Data Page'!$CS$498</definedName>
    <definedName name="aex_Amb_Tier3_paid_amt_24_curr" hidden="1">'[3]ePSM Medical Data Page'!$CS$519</definedName>
    <definedName name="Aex_Experience_by_Tier_Range" hidden="1">#REF!</definedName>
    <definedName name="aex_inp_OON_admits_00_curr" hidden="1">'[3]ePSM Medical Data Page'!$CS$21</definedName>
    <definedName name="aex_inp_OON_admits_01_curr" hidden="1">'[3]ePSM Medical Data Page'!$CS$42</definedName>
    <definedName name="aex_inp_OON_admits_02_curr" hidden="1">'[3]ePSM Medical Data Page'!$CS$63</definedName>
    <definedName name="aex_inp_OON_admits_03_curr" hidden="1">'[3]ePSM Medical Data Page'!$CS$84</definedName>
    <definedName name="aex_inp_OON_admits_04_curr" hidden="1">'[3]ePSM Medical Data Page'!$CS$105</definedName>
    <definedName name="aex_inp_OON_admits_05_curr" hidden="1">'[3]ePSM Medical Data Page'!$CS$126</definedName>
    <definedName name="aex_inp_OON_admits_06_curr" hidden="1">'[3]ePSM Medical Data Page'!$CS$147</definedName>
    <definedName name="aex_inp_OON_admits_07_curr" hidden="1">'[3]ePSM Medical Data Page'!$CS$168</definedName>
    <definedName name="aex_inp_OON_admits_08_curr" hidden="1">'[3]ePSM Medical Data Page'!$CS$189</definedName>
    <definedName name="aex_inp_OON_admits_09_curr" hidden="1">'[3]ePSM Medical Data Page'!$CS$210</definedName>
    <definedName name="aex_inp_OON_admits_10_curr" hidden="1">'[3]ePSM Medical Data Page'!$CS$231</definedName>
    <definedName name="aex_inp_OON_admits_11_curr" hidden="1">'[3]ePSM Medical Data Page'!$CS$252</definedName>
    <definedName name="aex_inp_OON_admits_12_curr" hidden="1">'[3]ePSM Medical Data Page'!$CS$273</definedName>
    <definedName name="aex_inp_OON_admits_13_curr" hidden="1">'[3]ePSM Medical Data Page'!$CS$294</definedName>
    <definedName name="aex_inp_OON_admits_14_curr" hidden="1">'[3]ePSM Medical Data Page'!$CS$315</definedName>
    <definedName name="aex_inp_OON_admits_15_curr" hidden="1">'[3]ePSM Medical Data Page'!$CS$336</definedName>
    <definedName name="aex_inp_OON_admits_16_curr" hidden="1">'[3]ePSM Medical Data Page'!$CS$357</definedName>
    <definedName name="aex_inp_OON_admits_17_curr" hidden="1">'[3]ePSM Medical Data Page'!$CS$378</definedName>
    <definedName name="aex_inp_OON_admits_18_curr" hidden="1">'[3]ePSM Medical Data Page'!$CS$399</definedName>
    <definedName name="aex_inp_OON_admits_19_curr" hidden="1">'[3]ePSM Medical Data Page'!$CS$420</definedName>
    <definedName name="aex_inp_OON_admits_20_curr" hidden="1">'[3]ePSM Medical Data Page'!$CS$441</definedName>
    <definedName name="aex_inp_OON_admits_21_curr" hidden="1">'[3]ePSM Medical Data Page'!$CS$462</definedName>
    <definedName name="aex_inp_OON_admits_22_curr" hidden="1">'[3]ePSM Medical Data Page'!$CS$483</definedName>
    <definedName name="aex_inp_OON_admits_23_curr" hidden="1">'[3]ePSM Medical Data Page'!$CS$504</definedName>
    <definedName name="aex_inp_OON_admits_24_curr" hidden="1">'[3]ePSM Medical Data Page'!$CS$525</definedName>
    <definedName name="aex_inp_OON_days_00_curr" hidden="1">'[3]ePSM Medical Data Page'!$CS$22</definedName>
    <definedName name="aex_inp_OON_days_01_curr" hidden="1">'[3]ePSM Medical Data Page'!$CS$43</definedName>
    <definedName name="aex_inp_OON_days_02_curr" hidden="1">'[3]ePSM Medical Data Page'!$CS$64</definedName>
    <definedName name="aex_inp_OON_days_03_curr" hidden="1">'[3]ePSM Medical Data Page'!$CS$85</definedName>
    <definedName name="aex_inp_OON_days_04_curr" hidden="1">'[3]ePSM Medical Data Page'!$CS$106</definedName>
    <definedName name="aex_inp_OON_days_05_curr" hidden="1">'[3]ePSM Medical Data Page'!$CS$127</definedName>
    <definedName name="aex_inp_OON_days_06_curr" hidden="1">'[3]ePSM Medical Data Page'!$CS$148</definedName>
    <definedName name="aex_inp_OON_days_07_curr" hidden="1">'[3]ePSM Medical Data Page'!$CS$169</definedName>
    <definedName name="aex_inp_OON_days_08_curr" hidden="1">'[3]ePSM Medical Data Page'!$CS$190</definedName>
    <definedName name="aex_inp_OON_days_09_curr" hidden="1">'[3]ePSM Medical Data Page'!$CS$211</definedName>
    <definedName name="aex_inp_OON_days_10_curr" hidden="1">'[3]ePSM Medical Data Page'!$CS$232</definedName>
    <definedName name="aex_inp_OON_days_11_curr" hidden="1">'[3]ePSM Medical Data Page'!$CS$253</definedName>
    <definedName name="aex_inp_OON_days_12_curr" hidden="1">'[3]ePSM Medical Data Page'!$CS$274</definedName>
    <definedName name="aex_inp_OON_days_13_curr" hidden="1">'[3]ePSM Medical Data Page'!$CS$295</definedName>
    <definedName name="aex_inp_OON_days_14_curr" hidden="1">'[3]ePSM Medical Data Page'!$CS$316</definedName>
    <definedName name="aex_inp_OON_days_15_curr" hidden="1">'[3]ePSM Medical Data Page'!$CS$337</definedName>
    <definedName name="aex_inp_OON_days_16_curr" hidden="1">'[3]ePSM Medical Data Page'!$CS$358</definedName>
    <definedName name="aex_inp_OON_days_17_curr" hidden="1">'[3]ePSM Medical Data Page'!$CS$379</definedName>
    <definedName name="aex_inp_OON_days_18_curr" hidden="1">'[3]ePSM Medical Data Page'!$CS$400</definedName>
    <definedName name="aex_inp_OON_days_19_curr" hidden="1">'[3]ePSM Medical Data Page'!$CS$421</definedName>
    <definedName name="aex_inp_OON_days_20_curr" hidden="1">'[3]ePSM Medical Data Page'!$CS$442</definedName>
    <definedName name="aex_inp_OON_days_21_curr" hidden="1">'[3]ePSM Medical Data Page'!$CS$463</definedName>
    <definedName name="aex_inp_OON_days_22_curr" hidden="1">'[3]ePSM Medical Data Page'!$CS$484</definedName>
    <definedName name="aex_inp_OON_days_23_curr" hidden="1">'[3]ePSM Medical Data Page'!$CS$505</definedName>
    <definedName name="aex_inp_OON_days_24_curr" hidden="1">'[3]ePSM Medical Data Page'!$CS$526</definedName>
    <definedName name="aex_inp_OON_paid_amt_00_curr" hidden="1">'[3]ePSM Medical Data Page'!$CS$19</definedName>
    <definedName name="aex_inp_OON_paid_amt_01_curr" hidden="1">'[3]ePSM Medical Data Page'!$CS$40</definedName>
    <definedName name="aex_inp_OON_paid_amt_02_curr" hidden="1">'[3]ePSM Medical Data Page'!$CS$61</definedName>
    <definedName name="aex_inp_OON_paid_amt_03_curr" hidden="1">'[3]ePSM Medical Data Page'!$CS$82</definedName>
    <definedName name="aex_inp_OON_paid_amt_04_curr" hidden="1">'[3]ePSM Medical Data Page'!$CS$103</definedName>
    <definedName name="aex_inp_OON_paid_amt_05_curr" hidden="1">'[3]ePSM Medical Data Page'!$CS$124</definedName>
    <definedName name="aex_inp_OON_paid_amt_06_curr" hidden="1">'[3]ePSM Medical Data Page'!$CS$145</definedName>
    <definedName name="aex_inp_OON_paid_amt_07_curr" hidden="1">'[3]ePSM Medical Data Page'!$CS$166</definedName>
    <definedName name="aex_inp_OON_paid_amt_08_curr" hidden="1">'[3]ePSM Medical Data Page'!$CS$187</definedName>
    <definedName name="aex_inp_OON_paid_amt_09_curr" hidden="1">'[3]ePSM Medical Data Page'!$CS$208</definedName>
    <definedName name="aex_inp_OON_paid_amt_10_curr" hidden="1">'[3]ePSM Medical Data Page'!$CS$229</definedName>
    <definedName name="aex_inp_OON_paid_amt_11_curr" hidden="1">'[3]ePSM Medical Data Page'!$CS$250</definedName>
    <definedName name="aex_inp_OON_paid_amt_12_curr" hidden="1">'[3]ePSM Medical Data Page'!$CS$271</definedName>
    <definedName name="aex_inp_OON_paid_amt_13_curr" hidden="1">'[3]ePSM Medical Data Page'!$CS$292</definedName>
    <definedName name="aex_inp_OON_paid_amt_14_curr" hidden="1">'[3]ePSM Medical Data Page'!$CS$313</definedName>
    <definedName name="aex_inp_OON_paid_amt_15_curr" hidden="1">'[3]ePSM Medical Data Page'!$CS$334</definedName>
    <definedName name="aex_inp_OON_paid_amt_16_curr" hidden="1">'[3]ePSM Medical Data Page'!$CS$355</definedName>
    <definedName name="aex_inp_OON_paid_amt_17_curr" hidden="1">'[3]ePSM Medical Data Page'!$CS$376</definedName>
    <definedName name="aex_inp_OON_paid_amt_18_curr" hidden="1">'[3]ePSM Medical Data Page'!$CS$397</definedName>
    <definedName name="aex_inp_OON_paid_amt_19_curr" hidden="1">'[3]ePSM Medical Data Page'!$CS$418</definedName>
    <definedName name="aex_inp_OON_paid_amt_20_curr" hidden="1">'[3]ePSM Medical Data Page'!$CS$439</definedName>
    <definedName name="aex_inp_OON_paid_amt_21_curr" hidden="1">'[3]ePSM Medical Data Page'!$CS$460</definedName>
    <definedName name="aex_inp_OON_paid_amt_22_curr" hidden="1">'[3]ePSM Medical Data Page'!$CS$481</definedName>
    <definedName name="aex_inp_OON_paid_amt_23_curr" hidden="1">'[3]ePSM Medical Data Page'!$CS$502</definedName>
    <definedName name="aex_inp_OON_paid_amt_24_curr" hidden="1">'[3]ePSM Medical Data Page'!$CS$523</definedName>
    <definedName name="aex_inp_Tier1_admits_00_curr" hidden="1">'[3]ePSM Medical Data Page'!$CS$6</definedName>
    <definedName name="aex_inp_Tier1_admits_01_curr" hidden="1">'[3]ePSM Medical Data Page'!$CS$27</definedName>
    <definedName name="aex_inp_Tier1_admits_02_curr" hidden="1">'[3]ePSM Medical Data Page'!$CS$48</definedName>
    <definedName name="aex_inp_Tier1_admits_03_curr" hidden="1">'[3]ePSM Medical Data Page'!$CS$69</definedName>
    <definedName name="aex_inp_Tier1_admits_04_curr" hidden="1">'[3]ePSM Medical Data Page'!$CS$90</definedName>
    <definedName name="aex_inp_Tier1_admits_05_curr" hidden="1">'[3]ePSM Medical Data Page'!$CS$111</definedName>
    <definedName name="aex_inp_Tier1_admits_06_curr" hidden="1">'[3]ePSM Medical Data Page'!$CS$132</definedName>
    <definedName name="aex_inp_Tier1_admits_07_curr" hidden="1">'[3]ePSM Medical Data Page'!$CS$153</definedName>
    <definedName name="aex_inp_Tier1_admits_08_curr" hidden="1">'[3]ePSM Medical Data Page'!$CS$174</definedName>
    <definedName name="aex_inp_Tier1_admits_09_curr" hidden="1">'[3]ePSM Medical Data Page'!$CS$195</definedName>
    <definedName name="aex_inp_Tier1_admits_10_curr" hidden="1">'[3]ePSM Medical Data Page'!$CS$216</definedName>
    <definedName name="aex_inp_Tier1_admits_11_curr" hidden="1">'[3]ePSM Medical Data Page'!$CS$237</definedName>
    <definedName name="aex_inp_Tier1_admits_12_curr" hidden="1">'[3]ePSM Medical Data Page'!$CS$258</definedName>
    <definedName name="aex_inp_Tier1_admits_13_curr" hidden="1">'[3]ePSM Medical Data Page'!$CS$279</definedName>
    <definedName name="aex_inp_Tier1_admits_14_curr" hidden="1">'[3]ePSM Medical Data Page'!$CS$300</definedName>
    <definedName name="aex_inp_Tier1_admits_15_curr" hidden="1">'[3]ePSM Medical Data Page'!$CS$321</definedName>
    <definedName name="aex_inp_Tier1_admits_16_curr" hidden="1">'[3]ePSM Medical Data Page'!$CS$342</definedName>
    <definedName name="aex_inp_Tier1_admits_17_curr" hidden="1">'[3]ePSM Medical Data Page'!$CS$363</definedName>
    <definedName name="aex_inp_Tier1_admits_18_curr" hidden="1">'[3]ePSM Medical Data Page'!$CS$384</definedName>
    <definedName name="aex_inp_Tier1_admits_19_curr" hidden="1">'[3]ePSM Medical Data Page'!$CS$405</definedName>
    <definedName name="aex_inp_Tier1_admits_20_curr" hidden="1">'[3]ePSM Medical Data Page'!$CS$426</definedName>
    <definedName name="aex_inp_Tier1_admits_21_curr" hidden="1">'[3]ePSM Medical Data Page'!$CS$447</definedName>
    <definedName name="aex_inp_Tier1_admits_22_curr" hidden="1">'[3]ePSM Medical Data Page'!$CS$468</definedName>
    <definedName name="aex_inp_Tier1_admits_23_curr" hidden="1">'[3]ePSM Medical Data Page'!$CS$489</definedName>
    <definedName name="aex_inp_Tier1_admits_24_curr" hidden="1">'[3]ePSM Medical Data Page'!$CS$510</definedName>
    <definedName name="aex_inp_Tier1_days_00_curr" hidden="1">'[3]ePSM Medical Data Page'!$CS$7</definedName>
    <definedName name="aex_inp_Tier1_days_01_curr" hidden="1">'[3]ePSM Medical Data Page'!$CS$28</definedName>
    <definedName name="aex_inp_Tier1_days_02_curr" hidden="1">'[3]ePSM Medical Data Page'!$CS$49</definedName>
    <definedName name="aex_inp_Tier1_days_03_curr" hidden="1">'[3]ePSM Medical Data Page'!$CS$70</definedName>
    <definedName name="aex_inp_Tier1_days_04_curr" hidden="1">'[3]ePSM Medical Data Page'!$CS$91</definedName>
    <definedName name="aex_inp_Tier1_days_05_curr" hidden="1">'[3]ePSM Medical Data Page'!$CS$112</definedName>
    <definedName name="aex_inp_Tier1_days_06_curr" hidden="1">'[3]ePSM Medical Data Page'!$CS$133</definedName>
    <definedName name="aex_inp_Tier1_days_07_curr" hidden="1">'[3]ePSM Medical Data Page'!$CS$154</definedName>
    <definedName name="aex_inp_Tier1_days_08_curr" hidden="1">'[3]ePSM Medical Data Page'!$CS$175</definedName>
    <definedName name="aex_inp_Tier1_days_09_curr" hidden="1">'[3]ePSM Medical Data Page'!$CS$196</definedName>
    <definedName name="aex_inp_Tier1_days_10_curr" hidden="1">'[3]ePSM Medical Data Page'!$CS$217</definedName>
    <definedName name="aex_inp_Tier1_days_11_curr" hidden="1">'[3]ePSM Medical Data Page'!$CS$238</definedName>
    <definedName name="aex_inp_Tier1_days_12_curr" hidden="1">'[3]ePSM Medical Data Page'!$CS$259</definedName>
    <definedName name="aex_inp_Tier1_days_13_curr" hidden="1">'[3]ePSM Medical Data Page'!$CS$280</definedName>
    <definedName name="aex_inp_Tier1_days_14_curr" hidden="1">'[3]ePSM Medical Data Page'!$CS$301</definedName>
    <definedName name="aex_inp_Tier1_days_15_curr" hidden="1">'[3]ePSM Medical Data Page'!$CS$322</definedName>
    <definedName name="aex_inp_Tier1_days_16_curr" hidden="1">'[3]ePSM Medical Data Page'!$CS$343</definedName>
    <definedName name="aex_inp_Tier1_days_17_curr" hidden="1">'[3]ePSM Medical Data Page'!$CS$364</definedName>
    <definedName name="aex_inp_Tier1_days_18_curr" hidden="1">'[3]ePSM Medical Data Page'!$CS$385</definedName>
    <definedName name="aex_inp_Tier1_days_19_curr" hidden="1">'[3]ePSM Medical Data Page'!$CS$406</definedName>
    <definedName name="aex_inp_Tier1_days_20_curr" hidden="1">'[3]ePSM Medical Data Page'!$CS$427</definedName>
    <definedName name="aex_inp_Tier1_days_21_curr" hidden="1">'[3]ePSM Medical Data Page'!$CS$448</definedName>
    <definedName name="aex_inp_Tier1_days_22_curr" hidden="1">'[3]ePSM Medical Data Page'!$CS$469</definedName>
    <definedName name="aex_inp_Tier1_days_23_curr" hidden="1">'[3]ePSM Medical Data Page'!$CS$490</definedName>
    <definedName name="aex_inp_Tier1_days_24_curr" hidden="1">'[3]ePSM Medical Data Page'!$CS$511</definedName>
    <definedName name="aex_inp_Tier1_paid_amt_00_curr" hidden="1">'[3]ePSM Medical Data Page'!$CS$4</definedName>
    <definedName name="aex_inp_Tier1_paid_amt_01_curr" hidden="1">'[3]ePSM Medical Data Page'!$CS$25</definedName>
    <definedName name="aex_inp_Tier1_paid_amt_02_curr" hidden="1">'[3]ePSM Medical Data Page'!$CS$46</definedName>
    <definedName name="aex_inp_Tier1_paid_amt_03_curr" hidden="1">'[3]ePSM Medical Data Page'!$CS$67</definedName>
    <definedName name="aex_inp_Tier1_paid_amt_04_curr" hidden="1">'[3]ePSM Medical Data Page'!$CS$88</definedName>
    <definedName name="aex_inp_Tier1_paid_amt_05_curr" hidden="1">'[3]ePSM Medical Data Page'!$CS$109</definedName>
    <definedName name="aex_inp_Tier1_paid_amt_06_curr" hidden="1">'[3]ePSM Medical Data Page'!$CS$130</definedName>
    <definedName name="aex_inp_Tier1_paid_amt_07_curr" hidden="1">'[3]ePSM Medical Data Page'!$CS$151</definedName>
    <definedName name="aex_inp_Tier1_paid_amt_08_curr" hidden="1">'[3]ePSM Medical Data Page'!$CS$172</definedName>
    <definedName name="aex_inp_Tier1_paid_amt_09_curr" hidden="1">'[3]ePSM Medical Data Page'!$CS$193</definedName>
    <definedName name="aex_inp_Tier1_paid_amt_10_curr" hidden="1">'[3]ePSM Medical Data Page'!$CS$214</definedName>
    <definedName name="aex_inp_Tier1_paid_amt_11_curr" hidden="1">'[3]ePSM Medical Data Page'!$CS$235</definedName>
    <definedName name="aex_inp_Tier1_paid_amt_12_curr" hidden="1">'[3]ePSM Medical Data Page'!$CS$256</definedName>
    <definedName name="aex_inp_Tier1_paid_amt_13_curr" hidden="1">'[3]ePSM Medical Data Page'!$CS$277</definedName>
    <definedName name="aex_inp_Tier1_paid_amt_14_curr" hidden="1">'[3]ePSM Medical Data Page'!$CS$298</definedName>
    <definedName name="aex_inp_Tier1_paid_amt_15_curr" hidden="1">'[3]ePSM Medical Data Page'!$CS$319</definedName>
    <definedName name="aex_inp_Tier1_paid_amt_16_curr" hidden="1">'[3]ePSM Medical Data Page'!$CS$340</definedName>
    <definedName name="aex_inp_Tier1_paid_amt_17_curr" hidden="1">'[3]ePSM Medical Data Page'!$CS$361</definedName>
    <definedName name="aex_inp_Tier1_paid_amt_18_curr" hidden="1">'[3]ePSM Medical Data Page'!$CS$382</definedName>
    <definedName name="aex_inp_Tier1_paid_amt_19_curr" hidden="1">'[3]ePSM Medical Data Page'!$CS$403</definedName>
    <definedName name="aex_inp_Tier1_paid_amt_20_curr" hidden="1">'[3]ePSM Medical Data Page'!$CS$424</definedName>
    <definedName name="aex_inp_Tier1_paid_amt_21_curr" hidden="1">'[3]ePSM Medical Data Page'!$CS$445</definedName>
    <definedName name="aex_inp_Tier1_paid_amt_22_curr" hidden="1">'[3]ePSM Medical Data Page'!$CS$466</definedName>
    <definedName name="aex_inp_Tier1_paid_amt_23_curr" hidden="1">'[3]ePSM Medical Data Page'!$CS$487</definedName>
    <definedName name="aex_inp_Tier1_paid_amt_24_curr" hidden="1">'[3]ePSM Medical Data Page'!$CS$508</definedName>
    <definedName name="aex_inp_Tier2_admits_00_curr" hidden="1">'[3]ePSM Medical Data Page'!$CS$11</definedName>
    <definedName name="aex_inp_Tier2_admits_01_curr" hidden="1">'[3]ePSM Medical Data Page'!$CS$32</definedName>
    <definedName name="aex_inp_Tier2_admits_02_curr" hidden="1">'[3]ePSM Medical Data Page'!$CS$53</definedName>
    <definedName name="aex_inp_Tier2_admits_03_curr" hidden="1">'[3]ePSM Medical Data Page'!$CS$74</definedName>
    <definedName name="aex_inp_Tier2_admits_04_curr" hidden="1">'[3]ePSM Medical Data Page'!$CS$95</definedName>
    <definedName name="aex_inp_Tier2_admits_05_curr" hidden="1">'[3]ePSM Medical Data Page'!$CS$116</definedName>
    <definedName name="aex_inp_Tier2_admits_06_curr" hidden="1">'[3]ePSM Medical Data Page'!$CS$137</definedName>
    <definedName name="aex_inp_Tier2_admits_07_curr" hidden="1">'[3]ePSM Medical Data Page'!$CS$158</definedName>
    <definedName name="aex_inp_Tier2_admits_08_curr" hidden="1">'[3]ePSM Medical Data Page'!$CS$179</definedName>
    <definedName name="aex_inp_Tier2_admits_09_curr" hidden="1">'[3]ePSM Medical Data Page'!$CS$200</definedName>
    <definedName name="aex_inp_Tier2_admits_10_curr" hidden="1">'[3]ePSM Medical Data Page'!$CS$221</definedName>
    <definedName name="aex_inp_Tier2_admits_11_curr" hidden="1">'[3]ePSM Medical Data Page'!$CS$242</definedName>
    <definedName name="aex_inp_Tier2_admits_12_curr" hidden="1">'[3]ePSM Medical Data Page'!$CS$263</definedName>
    <definedName name="aex_inp_Tier2_admits_13_curr" hidden="1">'[3]ePSM Medical Data Page'!$CS$284</definedName>
    <definedName name="aex_inp_Tier2_admits_14_curr" hidden="1">'[3]ePSM Medical Data Page'!$CS$305</definedName>
    <definedName name="aex_inp_Tier2_admits_15_curr" hidden="1">'[3]ePSM Medical Data Page'!$CS$326</definedName>
    <definedName name="aex_inp_Tier2_admits_16_curr" hidden="1">'[3]ePSM Medical Data Page'!$CS$347</definedName>
    <definedName name="aex_inp_Tier2_admits_17_curr" hidden="1">'[3]ePSM Medical Data Page'!$CS$368</definedName>
    <definedName name="aex_inp_Tier2_admits_18_curr" hidden="1">'[3]ePSM Medical Data Page'!$CS$389</definedName>
    <definedName name="aex_inp_Tier2_admits_19_curr" hidden="1">'[3]ePSM Medical Data Page'!$CS$410</definedName>
    <definedName name="aex_inp_Tier2_admits_20_curr" hidden="1">'[3]ePSM Medical Data Page'!$CS$431</definedName>
    <definedName name="aex_inp_Tier2_admits_21_curr" hidden="1">'[3]ePSM Medical Data Page'!$CS$452</definedName>
    <definedName name="aex_inp_Tier2_admits_22_curr" hidden="1">'[3]ePSM Medical Data Page'!$CS$473</definedName>
    <definedName name="aex_inp_Tier2_admits_23_curr" hidden="1">'[3]ePSM Medical Data Page'!$CS$494</definedName>
    <definedName name="aex_inp_Tier2_admits_24_curr" hidden="1">'[3]ePSM Medical Data Page'!$CS$515</definedName>
    <definedName name="aex_inp_Tier2_days_00_curr" hidden="1">'[3]ePSM Medical Data Page'!$CS$12</definedName>
    <definedName name="aex_inp_Tier2_days_01_curr" hidden="1">'[3]ePSM Medical Data Page'!$CS$33</definedName>
    <definedName name="aex_inp_Tier2_days_02_curr" hidden="1">'[3]ePSM Medical Data Page'!$CS$54</definedName>
    <definedName name="aex_inp_Tier2_days_03_curr" hidden="1">'[3]ePSM Medical Data Page'!$CS$75</definedName>
    <definedName name="aex_inp_Tier2_days_04_curr" hidden="1">'[3]ePSM Medical Data Page'!$CS$96</definedName>
    <definedName name="aex_inp_Tier2_days_05_curr" hidden="1">'[3]ePSM Medical Data Page'!$CS$117</definedName>
    <definedName name="aex_inp_Tier2_days_06_curr" hidden="1">'[3]ePSM Medical Data Page'!$CS$138</definedName>
    <definedName name="aex_inp_Tier2_days_07_curr" hidden="1">'[3]ePSM Medical Data Page'!$CS$159</definedName>
    <definedName name="aex_inp_Tier2_days_08_curr" hidden="1">'[3]ePSM Medical Data Page'!$CS$180</definedName>
    <definedName name="aex_inp_Tier2_days_09_curr" hidden="1">'[3]ePSM Medical Data Page'!$CS$201</definedName>
    <definedName name="aex_inp_Tier2_days_10_curr" hidden="1">'[3]ePSM Medical Data Page'!$CS$222</definedName>
    <definedName name="aex_inp_Tier2_days_11_curr" hidden="1">'[3]ePSM Medical Data Page'!$CS$243</definedName>
    <definedName name="aex_inp_Tier2_days_12_curr" hidden="1">'[3]ePSM Medical Data Page'!$CS$264</definedName>
    <definedName name="aex_inp_Tier2_days_13_curr" hidden="1">'[3]ePSM Medical Data Page'!$CS$285</definedName>
    <definedName name="aex_inp_Tier2_days_14_curr" hidden="1">'[3]ePSM Medical Data Page'!$CS$306</definedName>
    <definedName name="aex_inp_Tier2_days_15_curr" hidden="1">'[3]ePSM Medical Data Page'!$CS$327</definedName>
    <definedName name="aex_inp_Tier2_days_16_curr" hidden="1">'[3]ePSM Medical Data Page'!$CS$348</definedName>
    <definedName name="aex_inp_Tier2_days_17_curr" hidden="1">'[3]ePSM Medical Data Page'!$CS$369</definedName>
    <definedName name="aex_inp_Tier2_days_18_curr" hidden="1">'[3]ePSM Medical Data Page'!$CS$390</definedName>
    <definedName name="aex_inp_Tier2_days_19_curr" hidden="1">'[3]ePSM Medical Data Page'!$CS$411</definedName>
    <definedName name="aex_inp_Tier2_days_20_curr" hidden="1">'[3]ePSM Medical Data Page'!$CS$432</definedName>
    <definedName name="aex_inp_Tier2_days_21_curr" hidden="1">'[3]ePSM Medical Data Page'!$CS$453</definedName>
    <definedName name="aex_inp_Tier2_days_22_curr" hidden="1">'[3]ePSM Medical Data Page'!$CS$474</definedName>
    <definedName name="aex_inp_Tier2_days_23_curr" hidden="1">'[3]ePSM Medical Data Page'!$CS$495</definedName>
    <definedName name="aex_inp_Tier2_days_24_curr" hidden="1">'[3]ePSM Medical Data Page'!$CS$516</definedName>
    <definedName name="aex_inp_Tier2_paid_amt_00_curr" hidden="1">'[3]ePSM Medical Data Page'!$CS$9</definedName>
    <definedName name="aex_inp_Tier2_paid_amt_01_curr" hidden="1">'[3]ePSM Medical Data Page'!$CS$30</definedName>
    <definedName name="aex_inp_Tier2_paid_amt_02_curr" hidden="1">'[3]ePSM Medical Data Page'!$CS$51</definedName>
    <definedName name="aex_inp_Tier2_paid_amt_03_curr" hidden="1">'[3]ePSM Medical Data Page'!$CS$72</definedName>
    <definedName name="aex_inp_Tier2_paid_amt_04_curr" hidden="1">'[3]ePSM Medical Data Page'!$CS$93</definedName>
    <definedName name="aex_inp_Tier2_paid_amt_05_curr" hidden="1">'[3]ePSM Medical Data Page'!$CS$114</definedName>
    <definedName name="aex_inp_Tier2_paid_amt_06_curr" hidden="1">'[3]ePSM Medical Data Page'!$CS$135</definedName>
    <definedName name="aex_inp_Tier2_paid_amt_07_curr" hidden="1">'[3]ePSM Medical Data Page'!$CS$156</definedName>
    <definedName name="aex_inp_Tier2_paid_amt_08_curr" hidden="1">'[3]ePSM Medical Data Page'!$CS$177</definedName>
    <definedName name="aex_inp_Tier2_paid_amt_09_curr" hidden="1">'[3]ePSM Medical Data Page'!$CS$198</definedName>
    <definedName name="aex_inp_Tier2_paid_amt_10_curr" hidden="1">'[3]ePSM Medical Data Page'!$CS$219</definedName>
    <definedName name="aex_inp_Tier2_paid_amt_11_curr" hidden="1">'[3]ePSM Medical Data Page'!$CS$240</definedName>
    <definedName name="aex_inp_Tier2_paid_amt_12_curr" hidden="1">'[3]ePSM Medical Data Page'!$CS$261</definedName>
    <definedName name="aex_inp_Tier2_paid_amt_13_curr" hidden="1">'[3]ePSM Medical Data Page'!$CS$282</definedName>
    <definedName name="aex_inp_Tier2_paid_amt_14_curr" hidden="1">'[3]ePSM Medical Data Page'!$CS$303</definedName>
    <definedName name="aex_inp_Tier2_paid_amt_15_curr" hidden="1">'[3]ePSM Medical Data Page'!$CS$324</definedName>
    <definedName name="aex_inp_Tier2_paid_amt_16_curr" hidden="1">'[3]ePSM Medical Data Page'!$CS$345</definedName>
    <definedName name="aex_inp_Tier2_paid_amt_17_curr" hidden="1">'[3]ePSM Medical Data Page'!$CS$366</definedName>
    <definedName name="aex_inp_Tier2_paid_amt_18_curr" hidden="1">'[3]ePSM Medical Data Page'!$CS$387</definedName>
    <definedName name="aex_inp_Tier2_paid_amt_19_curr" hidden="1">'[3]ePSM Medical Data Page'!$CS$408</definedName>
    <definedName name="aex_inp_Tier2_paid_amt_20_curr" hidden="1">'[3]ePSM Medical Data Page'!$CS$429</definedName>
    <definedName name="aex_inp_Tier2_paid_amt_21_curr" hidden="1">'[3]ePSM Medical Data Page'!$CS$450</definedName>
    <definedName name="aex_inp_Tier2_paid_amt_22_curr" hidden="1">'[3]ePSM Medical Data Page'!$CS$471</definedName>
    <definedName name="aex_inp_Tier2_paid_amt_23_curr" hidden="1">'[3]ePSM Medical Data Page'!$CS$492</definedName>
    <definedName name="aex_inp_Tier2_paid_amt_24_curr" hidden="1">'[3]ePSM Medical Data Page'!$CS$513</definedName>
    <definedName name="aex_inp_Tier3_admits_00_curr" hidden="1">'[3]ePSM Medical Data Page'!$CS$16</definedName>
    <definedName name="aex_inp_Tier3_admits_01_curr" hidden="1">'[3]ePSM Medical Data Page'!$CS$37</definedName>
    <definedName name="aex_inp_Tier3_admits_02_curr" hidden="1">'[3]ePSM Medical Data Page'!$CS$58</definedName>
    <definedName name="aex_inp_Tier3_admits_03_curr" hidden="1">'[3]ePSM Medical Data Page'!$CS$79</definedName>
    <definedName name="aex_inp_Tier3_admits_04_curr" hidden="1">'[3]ePSM Medical Data Page'!$CS$100</definedName>
    <definedName name="aex_inp_Tier3_admits_05_curr" hidden="1">'[3]ePSM Medical Data Page'!$CS$121</definedName>
    <definedName name="aex_inp_Tier3_admits_06_curr" hidden="1">'[3]ePSM Medical Data Page'!$CS$142</definedName>
    <definedName name="aex_inp_Tier3_admits_07_curr" hidden="1">'[3]ePSM Medical Data Page'!$CS$163</definedName>
    <definedName name="aex_inp_Tier3_admits_08_curr" hidden="1">'[3]ePSM Medical Data Page'!$CS$184</definedName>
    <definedName name="aex_inp_Tier3_admits_09_curr" hidden="1">'[3]ePSM Medical Data Page'!$CS$205</definedName>
    <definedName name="aex_inp_Tier3_admits_10_curr" hidden="1">'[3]ePSM Medical Data Page'!$CS$226</definedName>
    <definedName name="aex_inp_Tier3_admits_11_curr" hidden="1">'[3]ePSM Medical Data Page'!$CS$247</definedName>
    <definedName name="aex_inp_Tier3_admits_12_curr" hidden="1">'[3]ePSM Medical Data Page'!$CS$268</definedName>
    <definedName name="aex_inp_Tier3_admits_13_curr" hidden="1">'[3]ePSM Medical Data Page'!$CS$289</definedName>
    <definedName name="aex_inp_Tier3_admits_14_curr" hidden="1">'[3]ePSM Medical Data Page'!$CS$310</definedName>
    <definedName name="aex_inp_Tier3_admits_15_curr" hidden="1">'[3]ePSM Medical Data Page'!$CS$331</definedName>
    <definedName name="aex_inp_Tier3_admits_16_curr" hidden="1">'[3]ePSM Medical Data Page'!$CS$352</definedName>
    <definedName name="aex_inp_Tier3_admits_17_curr" hidden="1">'[3]ePSM Medical Data Page'!$CS$373</definedName>
    <definedName name="aex_inp_Tier3_admits_18_curr" hidden="1">'[3]ePSM Medical Data Page'!$CS$394</definedName>
    <definedName name="aex_inp_Tier3_admits_19_curr" hidden="1">'[3]ePSM Medical Data Page'!$CS$415</definedName>
    <definedName name="aex_inp_Tier3_admits_20_curr" hidden="1">'[3]ePSM Medical Data Page'!$CS$436</definedName>
    <definedName name="aex_inp_Tier3_admits_21_curr" hidden="1">'[3]ePSM Medical Data Page'!$CS$457</definedName>
    <definedName name="aex_inp_Tier3_admits_22_curr" hidden="1">'[3]ePSM Medical Data Page'!$CS$478</definedName>
    <definedName name="aex_inp_Tier3_admits_23_curr" hidden="1">'[3]ePSM Medical Data Page'!$CS$499</definedName>
    <definedName name="aex_inp_Tier3_admits_24_curr" hidden="1">'[3]ePSM Medical Data Page'!$CS$520</definedName>
    <definedName name="aex_inp_Tier3_days_00_curr" hidden="1">'[3]ePSM Medical Data Page'!$CS$17</definedName>
    <definedName name="aex_inp_Tier3_days_01_curr" hidden="1">'[3]ePSM Medical Data Page'!$CS$38</definedName>
    <definedName name="aex_inp_Tier3_days_02_curr" hidden="1">'[3]ePSM Medical Data Page'!$CS$59</definedName>
    <definedName name="aex_inp_Tier3_days_03_curr" hidden="1">'[3]ePSM Medical Data Page'!$CS$80</definedName>
    <definedName name="aex_inp_Tier3_days_04_curr" hidden="1">'[3]ePSM Medical Data Page'!$CS$101</definedName>
    <definedName name="aex_inp_Tier3_days_05_curr" hidden="1">'[3]ePSM Medical Data Page'!$CS$122</definedName>
    <definedName name="aex_inp_Tier3_days_06_curr" hidden="1">'[3]ePSM Medical Data Page'!$CS$143</definedName>
    <definedName name="aex_inp_Tier3_days_07_curr" hidden="1">'[3]ePSM Medical Data Page'!$CS$164</definedName>
    <definedName name="aex_inp_Tier3_days_08_curr" hidden="1">'[3]ePSM Medical Data Page'!$CS$185</definedName>
    <definedName name="aex_inp_Tier3_days_09_curr" hidden="1">'[3]ePSM Medical Data Page'!$CS$206</definedName>
    <definedName name="aex_inp_Tier3_days_10_curr" hidden="1">'[3]ePSM Medical Data Page'!$CS$227</definedName>
    <definedName name="aex_inp_Tier3_days_11_curr" hidden="1">'[3]ePSM Medical Data Page'!$CS$248</definedName>
    <definedName name="aex_inp_Tier3_days_12_curr" hidden="1">'[3]ePSM Medical Data Page'!$CS$269</definedName>
    <definedName name="aex_inp_Tier3_days_13_curr" hidden="1">'[3]ePSM Medical Data Page'!$CS$290</definedName>
    <definedName name="aex_inp_Tier3_days_14_curr" hidden="1">'[3]ePSM Medical Data Page'!$CS$311</definedName>
    <definedName name="aex_inp_Tier3_days_15_curr" hidden="1">'[3]ePSM Medical Data Page'!$CS$332</definedName>
    <definedName name="aex_inp_Tier3_days_16_curr" hidden="1">'[3]ePSM Medical Data Page'!$CS$353</definedName>
    <definedName name="aex_inp_Tier3_days_17_curr" hidden="1">'[3]ePSM Medical Data Page'!$CS$374</definedName>
    <definedName name="aex_inp_Tier3_days_18_curr" hidden="1">'[3]ePSM Medical Data Page'!$CS$395</definedName>
    <definedName name="aex_inp_Tier3_days_19_curr" hidden="1">'[3]ePSM Medical Data Page'!$CS$416</definedName>
    <definedName name="aex_inp_Tier3_days_20_curr" hidden="1">'[3]ePSM Medical Data Page'!$CS$437</definedName>
    <definedName name="aex_inp_Tier3_days_21_curr" hidden="1">'[3]ePSM Medical Data Page'!$CS$458</definedName>
    <definedName name="aex_inp_Tier3_days_22_curr" hidden="1">'[3]ePSM Medical Data Page'!$CS$479</definedName>
    <definedName name="aex_inp_Tier3_days_23_curr" hidden="1">'[3]ePSM Medical Data Page'!$CS$500</definedName>
    <definedName name="aex_inp_Tier3_days_24_curr" hidden="1">'[3]ePSM Medical Data Page'!$CS$521</definedName>
    <definedName name="aex_inp_Tier3_paid_amt_00_curr" hidden="1">'[3]ePSM Medical Data Page'!$CS$14</definedName>
    <definedName name="aex_inp_Tier3_paid_amt_01_curr" hidden="1">'[3]ePSM Medical Data Page'!$CS$35</definedName>
    <definedName name="aex_inp_Tier3_paid_amt_02_curr" hidden="1">'[3]ePSM Medical Data Page'!$CS$56</definedName>
    <definedName name="aex_inp_Tier3_paid_amt_03_curr" hidden="1">'[3]ePSM Medical Data Page'!$CS$77</definedName>
    <definedName name="aex_inp_Tier3_paid_amt_04_curr" hidden="1">'[3]ePSM Medical Data Page'!$CS$98</definedName>
    <definedName name="aex_inp_Tier3_paid_amt_05_curr" hidden="1">'[3]ePSM Medical Data Page'!$CS$119</definedName>
    <definedName name="aex_inp_Tier3_paid_amt_06_curr" hidden="1">'[3]ePSM Medical Data Page'!$CS$140</definedName>
    <definedName name="aex_inp_Tier3_paid_amt_07_curr" hidden="1">'[3]ePSM Medical Data Page'!$CS$161</definedName>
    <definedName name="aex_inp_Tier3_paid_amt_08_curr" hidden="1">'[3]ePSM Medical Data Page'!$CS$182</definedName>
    <definedName name="aex_inp_Tier3_paid_amt_09_curr" hidden="1">'[3]ePSM Medical Data Page'!$CS$203</definedName>
    <definedName name="aex_inp_Tier3_paid_amt_10_curr" hidden="1">'[3]ePSM Medical Data Page'!$CS$224</definedName>
    <definedName name="aex_inp_Tier3_paid_amt_11_curr" hidden="1">'[3]ePSM Medical Data Page'!$CS$245</definedName>
    <definedName name="aex_inp_Tier3_paid_amt_12_curr" hidden="1">'[3]ePSM Medical Data Page'!$CS$266</definedName>
    <definedName name="aex_inp_Tier3_paid_amt_13_curr" hidden="1">'[3]ePSM Medical Data Page'!$CS$287</definedName>
    <definedName name="aex_inp_Tier3_paid_amt_14_curr" hidden="1">'[3]ePSM Medical Data Page'!$CS$308</definedName>
    <definedName name="aex_inp_Tier3_paid_amt_15_curr" hidden="1">'[3]ePSM Medical Data Page'!$CS$329</definedName>
    <definedName name="aex_inp_Tier3_paid_amt_16_curr" hidden="1">'[3]ePSM Medical Data Page'!$CS$350</definedName>
    <definedName name="aex_inp_Tier3_paid_amt_17_curr" hidden="1">'[3]ePSM Medical Data Page'!$CS$371</definedName>
    <definedName name="aex_inp_Tier3_paid_amt_18_curr" hidden="1">'[3]ePSM Medical Data Page'!$CS$392</definedName>
    <definedName name="aex_inp_Tier3_paid_amt_19_curr" hidden="1">'[3]ePSM Medical Data Page'!$CS$413</definedName>
    <definedName name="aex_inp_Tier3_paid_amt_20_curr" hidden="1">'[3]ePSM Medical Data Page'!$CS$434</definedName>
    <definedName name="aex_inp_Tier3_paid_amt_21_curr" hidden="1">'[3]ePSM Medical Data Page'!$CS$455</definedName>
    <definedName name="aex_inp_Tier3_paid_amt_22_curr" hidden="1">'[3]ePSM Medical Data Page'!$CS$476</definedName>
    <definedName name="aex_inp_Tier3_paid_amt_23_curr" hidden="1">'[3]ePSM Medical Data Page'!$CS$497</definedName>
    <definedName name="aex_inp_Tier3_paid_amt_24_curr" hidden="1">'[3]ePSM Medical Data Page'!$CS$518</definedName>
    <definedName name="Aex_IP_MDC_Range" hidden="1">#REF!</definedName>
    <definedName name="aex_Med_MDC_cd_00_curr" hidden="1">'[3]ePSM Medical Data Page'!$CS$3</definedName>
    <definedName name="aex_Med_MDC_cd_01_curr" hidden="1">'[3]ePSM Medical Data Page'!$CS$24</definedName>
    <definedName name="aex_Med_MDC_cd_02_curr" hidden="1">'[3]ePSM Medical Data Page'!$CS$45</definedName>
    <definedName name="aex_Med_MDC_cd_03_curr" hidden="1">'[3]ePSM Medical Data Page'!$CS$66</definedName>
    <definedName name="aex_Med_MDC_cd_04_curr" hidden="1">'[3]ePSM Medical Data Page'!$CS$87</definedName>
    <definedName name="aex_Med_MDC_cd_05_curr" hidden="1">'[3]ePSM Medical Data Page'!$CS$108</definedName>
    <definedName name="aex_Med_MDC_cd_06_curr" hidden="1">'[3]ePSM Medical Data Page'!$CS$129</definedName>
    <definedName name="aex_Med_MDC_cd_07_curr" hidden="1">'[3]ePSM Medical Data Page'!$CS$150</definedName>
    <definedName name="aex_Med_MDC_cd_08_curr" hidden="1">'[3]ePSM Medical Data Page'!$CS$171</definedName>
    <definedName name="aex_Med_MDC_cd_09_curr" hidden="1">'[3]ePSM Medical Data Page'!$CS$192</definedName>
    <definedName name="aex_Med_MDC_cd_10_curr" hidden="1">'[3]ePSM Medical Data Page'!$CS$213</definedName>
    <definedName name="aex_Med_MDC_cd_11_curr" hidden="1">'[3]ePSM Medical Data Page'!$CS$234</definedName>
    <definedName name="aex_Med_MDC_cd_12_curr" hidden="1">'[3]ePSM Medical Data Page'!$CS$255</definedName>
    <definedName name="aex_Med_MDC_cd_13_curr" hidden="1">'[3]ePSM Medical Data Page'!$CS$276</definedName>
    <definedName name="aex_Med_MDC_cd_14_curr" hidden="1">'[3]ePSM Medical Data Page'!$CS$297</definedName>
    <definedName name="aex_Med_MDC_cd_15_curr" hidden="1">'[3]ePSM Medical Data Page'!$CS$318</definedName>
    <definedName name="aex_Med_MDC_cd_16_curr" hidden="1">'[3]ePSM Medical Data Page'!$CS$339</definedName>
    <definedName name="aex_Med_MDC_cd_17_curr" hidden="1">'[3]ePSM Medical Data Page'!$CS$360</definedName>
    <definedName name="aex_Med_MDC_cd_18_curr" hidden="1">'[3]ePSM Medical Data Page'!$CS$381</definedName>
    <definedName name="aex_Med_MDC_cd_19_curr" hidden="1">'[3]ePSM Medical Data Page'!$CS$402</definedName>
    <definedName name="aex_Med_MDC_cd_20_curr" hidden="1">'[3]ePSM Medical Data Page'!$CS$423</definedName>
    <definedName name="aex_Med_MDC_cd_21_curr" hidden="1">'[3]ePSM Medical Data Page'!$CS$444</definedName>
    <definedName name="aex_Med_MDC_cd_22_curr" hidden="1">'[3]ePSM Medical Data Page'!$CS$465</definedName>
    <definedName name="aex_Med_MDC_cd_23_curr" hidden="1">'[3]ePSM Medical Data Page'!$CS$486</definedName>
    <definedName name="aex_Med_MDC_cd_24_curr" hidden="1">'[3]ePSM Medical Data Page'!$CS$507</definedName>
    <definedName name="Aex_Medical_Cost_Category_Range" hidden="1">#REF!</definedName>
    <definedName name="aex_OOC_Amb_Paid_Amt_curr" hidden="1">'[3]ePSM Medical Data Page'!$CG$18</definedName>
    <definedName name="aex_OOC_Claimants_curr" hidden="1">'[3]ePSM Medical Data Page'!$CG$15</definedName>
    <definedName name="aex_OOC_Inp_Paid_Amt_curr" hidden="1">'[3]ePSM Medical Data Page'!$CG$17</definedName>
    <definedName name="aex_OOC_Paid_Amt_curr" hidden="1">'[3]ePSM Medical Data Page'!$CG$16</definedName>
    <definedName name="aex_OON_paid_amt_amb_surgeries_curr" hidden="1">'[3]ePSM Medical Data Page'!$CM$65</definedName>
    <definedName name="aex_OON_paid_amt_amb_visits_curr" hidden="1">'[3]ePSM Medical Data Page'!$CM$17</definedName>
    <definedName name="aex_OON_paid_amt_er_visits_curr" hidden="1">'[3]ePSM Medical Data Page'!$CM$25</definedName>
    <definedName name="aex_OON_paid_amt_home_health_visits_curr" hidden="1">'[3]ePSM Medical Data Page'!$CM$105</definedName>
    <definedName name="aex_OON_paid_amt_inp_days_curr" hidden="1">'[3]ePSM Medical Data Page'!$CM$9</definedName>
    <definedName name="aex_OON_paid_amt_inp_surgeries_curr" hidden="1">'[3]ePSM Medical Data Page'!$CM$57</definedName>
    <definedName name="aex_OON_paid_amt_lab_services_curr" hidden="1">'[3]ePSM Medical Data Page'!$CM$97</definedName>
    <definedName name="aex_OON_paid_amt_med_rx_curr" hidden="1">'[3]ePSM Medical Data Page'!$CM$121</definedName>
    <definedName name="aex_OON_paid_amt_med_services_visits_curr" hidden="1">'[3]ePSM Medical Data Page'!$CM$81</definedName>
    <definedName name="aex_OON_paid_amt_mental_health_visits_curr" hidden="1">'[3]ePSM Medical Data Page'!$CM$113</definedName>
    <definedName name="aex_OON_paid_amt_misc_med_curr" hidden="1">'[3]ePSM Medical Data Page'!$CM$129</definedName>
    <definedName name="aex_OON_paid_amt_off_surgeries_curr" hidden="1">'[3]ePSM Medical Data Page'!$CM$73</definedName>
    <definedName name="aex_OON_paid_amt_other_spec_off_visits_curr" hidden="1">'[3]ePSM Medical Data Page'!$CM$41</definedName>
    <definedName name="aex_OON_paid_amt_primary_off_visits_curr" hidden="1">'[3]ePSM Medical Data Page'!$CM$49</definedName>
    <definedName name="aex_OON_paid_amt_radiology_services_curr" hidden="1">'[3]ePSM Medical Data Page'!$CM$89</definedName>
    <definedName name="aex_OON_paid_amt_spec_off_visits_curr" hidden="1">'[3]ePSM Medical Data Page'!$CM$33</definedName>
    <definedName name="aex_oon_paid_amt_tot_curr" hidden="1">'[3]ePSM Medical Data Page'!$CY$9</definedName>
    <definedName name="aex_oon_paid_amt_tot_prior" hidden="1">'[3]ePSM Medical Data Page'!$DB$9</definedName>
    <definedName name="aex_OON_paid_amt_total_curr" hidden="1">'[3]ePSM Medical Data Page'!$CM$137</definedName>
    <definedName name="aex_OON_Util_amb_surgeries_curr" hidden="1">'[3]ePSM Medical Data Page'!$CM$66</definedName>
    <definedName name="aex_OON_Util_amb_visits_curr" hidden="1">'[3]ePSM Medical Data Page'!$CM$18</definedName>
    <definedName name="aex_OON_Util_er_visits_curr" hidden="1">'[3]ePSM Medical Data Page'!$CM$26</definedName>
    <definedName name="aex_OON_Util_home_health_visits_curr" hidden="1">'[3]ePSM Medical Data Page'!$CM$106</definedName>
    <definedName name="aex_OON_Util_inp_days_curr" hidden="1">'[3]ePSM Medical Data Page'!$CM$10</definedName>
    <definedName name="aex_OON_Util_inp_surgeries_curr" hidden="1">'[3]ePSM Medical Data Page'!$CM$58</definedName>
    <definedName name="aex_OON_Util_lab_services_curr" hidden="1">'[3]ePSM Medical Data Page'!$CM$98</definedName>
    <definedName name="aex_OON_Util_med_rx_curr" hidden="1">'[3]ePSM Medical Data Page'!$CM$122</definedName>
    <definedName name="aex_OON_Util_med_services_visits_curr" hidden="1">'[3]ePSM Medical Data Page'!$CM$82</definedName>
    <definedName name="aex_OON_Util_mental_health_visits_curr" hidden="1">'[3]ePSM Medical Data Page'!$CM$114</definedName>
    <definedName name="aex_OON_Util_misc_med_curr" hidden="1">'[3]ePSM Medical Data Page'!$CM$130</definedName>
    <definedName name="aex_OON_Util_off_surgeries_curr" hidden="1">'[3]ePSM Medical Data Page'!$CM$74</definedName>
    <definedName name="aex_OON_Util_other_spec_off_visits_curr" hidden="1">'[3]ePSM Medical Data Page'!$CM$42</definedName>
    <definedName name="aex_OON_Util_primary_off_visits_curr" hidden="1">'[3]ePSM Medical Data Page'!$CM$50</definedName>
    <definedName name="aex_OON_Util_radiology_services_curr" hidden="1">'[3]ePSM Medical Data Page'!$CM$90</definedName>
    <definedName name="aex_OON_Util_spec_off_visits_curr" hidden="1">'[3]ePSM Medical Data Page'!$CM$34</definedName>
    <definedName name="aex_OON_Util_total_curr" hidden="1">'[3]ePSM Medical Data Page'!$CM$138</definedName>
    <definedName name="aex_oon_utlilization_tot_curr" hidden="1">'[3]ePSM Medical Data Page'!$CY$10</definedName>
    <definedName name="aex_oon_utlilization_tot_prior" hidden="1">'[3]ePSM Medical Data Page'!$DB$10</definedName>
    <definedName name="Aex_Professional_Experience_Range" hidden="1">#REF!</definedName>
    <definedName name="aex_Tier1_Amb_Paid_Amt_curr" hidden="1">'[3]ePSM Medical Data Page'!$CG$6</definedName>
    <definedName name="aex_Tier1_Claimants_curr" hidden="1">'[3]ePSM Medical Data Page'!$CG$3</definedName>
    <definedName name="aex_Tier1_Inp_Paid_Amt_curr" hidden="1">'[3]ePSM Medical Data Page'!$CG$5</definedName>
    <definedName name="aex_Tier1_paid_amt_amb_surgeries_curr" hidden="1">'[3]ePSM Medical Data Page'!$CM$59</definedName>
    <definedName name="aex_Tier1_paid_amt_amb_visits_curr" hidden="1">'[3]ePSM Medical Data Page'!$CM$11</definedName>
    <definedName name="aex_Tier1_Paid_Amt_curr" hidden="1">'[3]ePSM Medical Data Page'!$CG$4</definedName>
    <definedName name="aex_Tier1_paid_amt_er_visits_curr" hidden="1">'[3]ePSM Medical Data Page'!$CM$19</definedName>
    <definedName name="aex_Tier1_paid_amt_home_health_visits_curr" hidden="1">'[3]ePSM Medical Data Page'!$CM$99</definedName>
    <definedName name="aex_Tier1_paid_amt_inp_days_curr" hidden="1">'[3]ePSM Medical Data Page'!$CM$3</definedName>
    <definedName name="aex_Tier1_paid_amt_inp_surgeries_curr" hidden="1">'[3]ePSM Medical Data Page'!$CM$51</definedName>
    <definedName name="aex_Tier1_paid_amt_lab_services_curr" hidden="1">'[3]ePSM Medical Data Page'!$CM$91</definedName>
    <definedName name="aex_Tier1_paid_amt_med_rx_curr" hidden="1">'[3]ePSM Medical Data Page'!$CM$115</definedName>
    <definedName name="aex_Tier1_paid_amt_med_services_visits_curr" hidden="1">'[3]ePSM Medical Data Page'!$CM$75</definedName>
    <definedName name="aex_Tier1_paid_amt_mental_health_visits_curr" hidden="1">'[3]ePSM Medical Data Page'!$CM$107</definedName>
    <definedName name="aex_Tier1_paid_amt_misc_med_curr" hidden="1">'[3]ePSM Medical Data Page'!$CM$123</definedName>
    <definedName name="aex_Tier1_paid_amt_off_surgeries_curr" hidden="1">'[3]ePSM Medical Data Page'!$CM$67</definedName>
    <definedName name="aex_Tier1_paid_amt_other_spec_off_visits_curr" hidden="1">'[3]ePSM Medical Data Page'!$CM$35</definedName>
    <definedName name="aex_Tier1_paid_amt_primary_off_visits_curr" hidden="1">'[3]ePSM Medical Data Page'!$CM$43</definedName>
    <definedName name="aex_Tier1_paid_amt_radiology_services_curr" hidden="1">'[3]ePSM Medical Data Page'!$CM$83</definedName>
    <definedName name="aex_Tier1_paid_amt_spec_off_visits_curr" hidden="1">'[3]ePSM Medical Data Page'!$CM$27</definedName>
    <definedName name="aex_tier1_paid_amt_tot_curr" hidden="1">'[3]ePSM Medical Data Page'!$CY$3</definedName>
    <definedName name="aex_tier1_paid_amt_tot_prior" hidden="1">'[3]ePSM Medical Data Page'!$DB$3</definedName>
    <definedName name="aex_Tier1_paid_amt_total_curr" hidden="1">'[3]ePSM Medical Data Page'!$CM$131</definedName>
    <definedName name="aex_Tier1_Util_amb_surgeries_curr" hidden="1">'[3]ePSM Medical Data Page'!$CM$60</definedName>
    <definedName name="aex_Tier1_Util_amb_visits_curr" hidden="1">'[3]ePSM Medical Data Page'!$CM$12</definedName>
    <definedName name="aex_Tier1_Util_er_visits_curr" hidden="1">'[3]ePSM Medical Data Page'!$CM$20</definedName>
    <definedName name="aex_Tier1_Util_home_health_visits_curr" hidden="1">'[3]ePSM Medical Data Page'!$CM$100</definedName>
    <definedName name="aex_Tier1_Util_inp_days_curr" hidden="1">'[3]ePSM Medical Data Page'!$CM$4</definedName>
    <definedName name="aex_Tier1_Util_inp_surgeries_curr" hidden="1">'[3]ePSM Medical Data Page'!$CM$52</definedName>
    <definedName name="aex_Tier1_Util_lab_services_curr" hidden="1">'[3]ePSM Medical Data Page'!$CM$92</definedName>
    <definedName name="aex_Tier1_Util_med_rx_curr" hidden="1">'[3]ePSM Medical Data Page'!$CM$116</definedName>
    <definedName name="aex_Tier1_Util_med_services_visits_curr" hidden="1">'[3]ePSM Medical Data Page'!$CM$76</definedName>
    <definedName name="aex_Tier1_Util_mental_health_visits_curr" hidden="1">'[3]ePSM Medical Data Page'!$CM$108</definedName>
    <definedName name="aex_Tier1_Util_misc_med_curr" hidden="1">'[3]ePSM Medical Data Page'!$CM$124</definedName>
    <definedName name="aex_Tier1_Util_off_surgeries_curr" hidden="1">'[3]ePSM Medical Data Page'!$CM$68</definedName>
    <definedName name="aex_Tier1_Util_other_spec_off_visits_curr" hidden="1">'[3]ePSM Medical Data Page'!$CM$36</definedName>
    <definedName name="aex_Tier1_Util_primary_off_visits_curr" hidden="1">'[3]ePSM Medical Data Page'!$CM$44</definedName>
    <definedName name="aex_Tier1_Util_radiology_services_curr" hidden="1">'[3]ePSM Medical Data Page'!$CM$84</definedName>
    <definedName name="aex_Tier1_Util_spec_off_visits_curr" hidden="1">'[3]ePSM Medical Data Page'!$CM$28</definedName>
    <definedName name="aex_Tier1_Util_total_curr" hidden="1">'[3]ePSM Medical Data Page'!$CM$132</definedName>
    <definedName name="aex_tier1_utlilization_tot_curr" hidden="1">'[3]ePSM Medical Data Page'!$CY$4</definedName>
    <definedName name="aex_tier1_utlilization_tot_prior" hidden="1">'[3]ePSM Medical Data Page'!$DB$4</definedName>
    <definedName name="aex_Tier2_Amb_Paid_Amt_curr" hidden="1">'[3]ePSM Medical Data Page'!$CG$10</definedName>
    <definedName name="aex_Tier2_Claimants_curr" hidden="1">'[3]ePSM Medical Data Page'!$CG$7</definedName>
    <definedName name="aex_Tier2_Inp_Paid_Amt_curr" hidden="1">'[3]ePSM Medical Data Page'!$CG$9</definedName>
    <definedName name="aex_Tier2_paid_amt_amb_surgeries_curr" hidden="1">'[3]ePSM Medical Data Page'!$CM$61</definedName>
    <definedName name="aex_Tier2_paid_amt_amb_visits_curr" hidden="1">'[3]ePSM Medical Data Page'!$CM$13</definedName>
    <definedName name="aex_Tier2_Paid_Amt_curr" hidden="1">'[3]ePSM Medical Data Page'!$CG$8</definedName>
    <definedName name="aex_Tier2_paid_amt_er_visits_curr" hidden="1">'[3]ePSM Medical Data Page'!$CM$21</definedName>
    <definedName name="aex_Tier2_paid_amt_home_health_visits_curr" hidden="1">'[3]ePSM Medical Data Page'!$CM$101</definedName>
    <definedName name="aex_Tier2_paid_amt_inp_days_curr" hidden="1">'[3]ePSM Medical Data Page'!$CM$5</definedName>
    <definedName name="aex_Tier2_paid_amt_inp_surgeries_curr" hidden="1">'[3]ePSM Medical Data Page'!$CM$53</definedName>
    <definedName name="aex_Tier2_paid_amt_lab_services_curr" hidden="1">'[3]ePSM Medical Data Page'!$CM$93</definedName>
    <definedName name="aex_Tier2_paid_amt_med_rx_curr" hidden="1">'[3]ePSM Medical Data Page'!$CM$117</definedName>
    <definedName name="aex_Tier2_paid_amt_med_services_visits_curr" hidden="1">'[3]ePSM Medical Data Page'!$CM$77</definedName>
    <definedName name="aex_Tier2_paid_amt_mental_health_visits_curr" hidden="1">'[3]ePSM Medical Data Page'!$CM$109</definedName>
    <definedName name="aex_Tier2_paid_amt_misc_med_curr" hidden="1">'[3]ePSM Medical Data Page'!$CM$125</definedName>
    <definedName name="aex_Tier2_paid_amt_off_surgeries_curr" hidden="1">'[3]ePSM Medical Data Page'!$CM$69</definedName>
    <definedName name="aex_Tier2_paid_amt_other_spec_off_visits_curr" hidden="1">'[3]ePSM Medical Data Page'!$CM$37</definedName>
    <definedName name="aex_Tier2_paid_amt_primary_off_visits_curr" hidden="1">'[3]ePSM Medical Data Page'!$CM$45</definedName>
    <definedName name="aex_Tier2_paid_amt_radiology_services_curr" hidden="1">'[3]ePSM Medical Data Page'!$CM$85</definedName>
    <definedName name="aex_Tier2_paid_amt_spec_off_visits_curr" hidden="1">'[3]ePSM Medical Data Page'!$CM$29</definedName>
    <definedName name="aex_tier2_paid_amt_tot_curr" hidden="1">'[3]ePSM Medical Data Page'!$CY$5</definedName>
    <definedName name="aex_tier2_paid_amt_tot_prior" hidden="1">'[3]ePSM Medical Data Page'!$DB$5</definedName>
    <definedName name="aex_Tier2_paid_amt_total_curr" hidden="1">'[3]ePSM Medical Data Page'!$CM$133</definedName>
    <definedName name="aex_Tier2_Util_amb_surgeries_curr" hidden="1">'[3]ePSM Medical Data Page'!$CM$62</definedName>
    <definedName name="aex_Tier2_Util_amb_visits_curr" hidden="1">'[3]ePSM Medical Data Page'!$CM$14</definedName>
    <definedName name="aex_Tier2_Util_er_visits_curr" hidden="1">'[3]ePSM Medical Data Page'!$CM$22</definedName>
    <definedName name="aex_Tier2_Util_home_health_visits_curr" hidden="1">'[3]ePSM Medical Data Page'!$CM$102</definedName>
    <definedName name="aex_Tier2_Util_inp_days_curr" hidden="1">'[3]ePSM Medical Data Page'!$CM$6</definedName>
    <definedName name="aex_Tier2_Util_inp_surgeries_curr" hidden="1">'[3]ePSM Medical Data Page'!$CM$54</definedName>
    <definedName name="aex_Tier2_Util_lab_services_curr" hidden="1">'[3]ePSM Medical Data Page'!$CM$94</definedName>
    <definedName name="aex_Tier2_Util_med_rx_curr" hidden="1">'[3]ePSM Medical Data Page'!$CM$118</definedName>
    <definedName name="aex_Tier2_Util_med_services_visits_curr" hidden="1">'[3]ePSM Medical Data Page'!$CM$78</definedName>
    <definedName name="aex_Tier2_Util_mental_health_visits_curr" hidden="1">'[3]ePSM Medical Data Page'!$CM$110</definedName>
    <definedName name="aex_Tier2_Util_misc_med_curr" hidden="1">'[3]ePSM Medical Data Page'!$CM$126</definedName>
    <definedName name="aex_Tier2_Util_off_surgeries_curr" hidden="1">'[3]ePSM Medical Data Page'!$CM$70</definedName>
    <definedName name="aex_Tier2_Util_other_spec_off_visits_curr" hidden="1">'[3]ePSM Medical Data Page'!$CM$38</definedName>
    <definedName name="aex_Tier2_Util_primary_off_visits_curr" hidden="1">'[3]ePSM Medical Data Page'!$CM$46</definedName>
    <definedName name="aex_Tier2_Util_radiology_services_curr" hidden="1">'[3]ePSM Medical Data Page'!$CM$86</definedName>
    <definedName name="aex_Tier2_Util_spec_off_visits_curr" hidden="1">'[3]ePSM Medical Data Page'!$CM$30</definedName>
    <definedName name="aex_Tier2_Util_total_curr" hidden="1">'[3]ePSM Medical Data Page'!$CM$134</definedName>
    <definedName name="aex_tier2_utlilization_tot_curr" hidden="1">'[3]ePSM Medical Data Page'!$CY$6</definedName>
    <definedName name="aex_tier2_utlilization_tot_prior" hidden="1">'[3]ePSM Medical Data Page'!$DB$6</definedName>
    <definedName name="aex_Tier3_Amb_Paid_Amt_curr" hidden="1">'[3]ePSM Medical Data Page'!$CG$14</definedName>
    <definedName name="aex_Tier3_Claimants_curr" hidden="1">'[3]ePSM Medical Data Page'!$CG$11</definedName>
    <definedName name="aex_Tier3_Inp_Paid_Amt_curr" hidden="1">'[3]ePSM Medical Data Page'!$CG$13</definedName>
    <definedName name="aex_Tier3_paid_amt_amb_surgeries_curr" hidden="1">'[3]ePSM Medical Data Page'!$CM$63</definedName>
    <definedName name="aex_Tier3_paid_amt_amb_visits_curr" hidden="1">'[3]ePSM Medical Data Page'!$CM$15</definedName>
    <definedName name="aex_Tier3_Paid_Amt_curr" hidden="1">'[3]ePSM Medical Data Page'!$CG$12</definedName>
    <definedName name="aex_Tier3_paid_amt_er_visits_curr" hidden="1">'[3]ePSM Medical Data Page'!$CM$23</definedName>
    <definedName name="aex_Tier3_paid_amt_home_health_visits_curr" hidden="1">'[3]ePSM Medical Data Page'!$CM$103</definedName>
    <definedName name="aex_Tier3_paid_amt_inp_days_curr" hidden="1">'[3]ePSM Medical Data Page'!$CM$7</definedName>
    <definedName name="aex_Tier3_paid_amt_inp_surgeries_curr" hidden="1">'[3]ePSM Medical Data Page'!$CM$55</definedName>
    <definedName name="aex_Tier3_paid_amt_lab_services_curr" hidden="1">'[3]ePSM Medical Data Page'!$CM$95</definedName>
    <definedName name="aex_Tier3_paid_amt_med_rx_curr" hidden="1">'[3]ePSM Medical Data Page'!$CM$119</definedName>
    <definedName name="aex_Tier3_paid_amt_med_services_visits_curr" hidden="1">'[3]ePSM Medical Data Page'!$CM$79</definedName>
    <definedName name="aex_Tier3_paid_amt_mental_health_visits_curr" hidden="1">'[3]ePSM Medical Data Page'!$CM$111</definedName>
    <definedName name="aex_Tier3_paid_amt_misc_med_curr" hidden="1">'[3]ePSM Medical Data Page'!$CM$127</definedName>
    <definedName name="aex_Tier3_paid_amt_off_surgeries_curr" hidden="1">'[3]ePSM Medical Data Page'!$CM$71</definedName>
    <definedName name="aex_Tier3_paid_amt_other_spec_off_visits_curr" hidden="1">'[3]ePSM Medical Data Page'!$CM$39</definedName>
    <definedName name="aex_Tier3_paid_amt_primary_off_visits_curr" hidden="1">'[3]ePSM Medical Data Page'!$CM$47</definedName>
    <definedName name="aex_Tier3_paid_amt_radiology_services_curr" hidden="1">'[3]ePSM Medical Data Page'!$CM$87</definedName>
    <definedName name="aex_Tier3_paid_amt_spec_off_visits_curr" hidden="1">'[3]ePSM Medical Data Page'!$CM$31</definedName>
    <definedName name="aex_tier3_paid_amt_tot_curr" hidden="1">'[3]ePSM Medical Data Page'!$CY$7</definedName>
    <definedName name="aex_tier3_paid_amt_tot_prior" hidden="1">'[3]ePSM Medical Data Page'!$DB$7</definedName>
    <definedName name="aex_Tier3_paid_amt_total_curr" hidden="1">'[3]ePSM Medical Data Page'!$CM$135</definedName>
    <definedName name="aex_Tier3_Util_amb_surgeries_curr" hidden="1">'[3]ePSM Medical Data Page'!$CM$64</definedName>
    <definedName name="aex_Tier3_Util_amb_visits_curr" hidden="1">'[3]ePSM Medical Data Page'!$CM$16</definedName>
    <definedName name="aex_Tier3_Util_er_visits_curr" hidden="1">'[3]ePSM Medical Data Page'!$CM$24</definedName>
    <definedName name="aex_Tier3_Util_home_health_visits_curr" hidden="1">'[3]ePSM Medical Data Page'!$CM$104</definedName>
    <definedName name="aex_Tier3_Util_inp_days_curr" hidden="1">'[3]ePSM Medical Data Page'!$CM$8</definedName>
    <definedName name="aex_Tier3_Util_inp_surgeries_curr" hidden="1">'[3]ePSM Medical Data Page'!$CM$56</definedName>
    <definedName name="aex_Tier3_Util_lab_services_curr" hidden="1">'[3]ePSM Medical Data Page'!$CM$96</definedName>
    <definedName name="aex_Tier3_Util_med_rx_curr" hidden="1">'[3]ePSM Medical Data Page'!$CM$120</definedName>
    <definedName name="aex_Tier3_Util_med_services_visits_curr" hidden="1">'[3]ePSM Medical Data Page'!$CM$80</definedName>
    <definedName name="aex_Tier3_Util_mental_health_visits_curr" hidden="1">'[3]ePSM Medical Data Page'!$CM$112</definedName>
    <definedName name="aex_Tier3_Util_misc_med_curr" hidden="1">'[3]ePSM Medical Data Page'!$CM$128</definedName>
    <definedName name="aex_Tier3_Util_off_surgeries_curr" hidden="1">'[3]ePSM Medical Data Page'!$CM$72</definedName>
    <definedName name="aex_Tier3_Util_other_spec_off_visits_curr" hidden="1">'[3]ePSM Medical Data Page'!$CM$40</definedName>
    <definedName name="aex_Tier3_Util_primary_off_visits_curr" hidden="1">'[3]ePSM Medical Data Page'!$CM$48</definedName>
    <definedName name="aex_Tier3_Util_radiology_services_curr" hidden="1">'[3]ePSM Medical Data Page'!$CM$88</definedName>
    <definedName name="aex_Tier3_Util_spec_off_visits_curr" hidden="1">'[3]ePSM Medical Data Page'!$CM$32</definedName>
    <definedName name="aex_Tier3_Util_total_curr" hidden="1">'[3]ePSM Medical Data Page'!$CM$136</definedName>
    <definedName name="aex_tier3_utlilization_tot_curr" hidden="1">'[3]ePSM Medical Data Page'!$CY$8</definedName>
    <definedName name="aex_tier3_utlilization_tot_prior" hidden="1">'[3]ePSM Medical Data Page'!$DB$8</definedName>
    <definedName name="aex_TOT_Amb_Paid_Amt_curr" hidden="1">'[3]ePSM Medical Data Page'!$CG$22</definedName>
    <definedName name="aex_TOT_Claimants_curr" hidden="1">'[3]ePSM Medical Data Page'!$CG$19</definedName>
    <definedName name="aex_TOT_Inp_Paid_Amt_curr" hidden="1">'[3]ePSM Medical Data Page'!$CG$21</definedName>
    <definedName name="aex_TOT_Paid_Amt_curr" hidden="1">'[3]ePSM Medical Data Page'!$CG$20</definedName>
    <definedName name="Aexcel_Demographic_Line_Count" hidden="1">#REF!</definedName>
    <definedName name="Aexcel_Demographics_Headings1" hidden="1">#REF!</definedName>
    <definedName name="Aexcel_Demographics_Headings2" hidden="1">#REF!</definedName>
    <definedName name="Aexcel_Prof_Cost_Line_Count" hidden="1">#REF!</definedName>
    <definedName name="Aexcel_Prof_Exp_Cost_Headings" hidden="1">#REF!</definedName>
    <definedName name="Aexcel_Prof_Exp_Location_Headings" hidden="1">#REF!</definedName>
    <definedName name="Aexcel_Prof_Exp_PMPM_Headings" hidden="1">#REF!</definedName>
    <definedName name="Aexcel_Prof_Exp_Util_Headings" hidden="1">#REF!</definedName>
    <definedName name="Aexcel_Prof_Location_Line_Count" hidden="1">#REF!</definedName>
    <definedName name="Aexcel_Prof_PMPM_Line_Count" hidden="1">#REF!</definedName>
    <definedName name="Aexcel_Prof_Util_Line_Count" hidden="1">#REF!</definedName>
    <definedName name="Aexcel_Structure_Headings" hidden="1">#REF!</definedName>
    <definedName name="Aexcel_Structure_Line_Count" hidden="1">#REF!</definedName>
    <definedName name="AexcelBOBDate" hidden="1">#REF!</definedName>
    <definedName name="ahf_act_emp_fund_paid_curr" hidden="1">'[3]ePSM Medical Data Page'!$DE$3</definedName>
    <definedName name="ahf_act_emp_plus_1_fund_paid_curr" hidden="1">'[3]ePSM Medical Data Page'!$DE$4</definedName>
    <definedName name="ahf_act_emp_plus_2_fund_paid_curr" hidden="1">'[3]ePSM Medical Data Page'!$DE$5</definedName>
    <definedName name="ahf_act_emp_plus_fam_fund_paid_curr" hidden="1">'[3]ePSM Medical Data Page'!$DE$6</definedName>
    <definedName name="ahf_act_total_fund_paid_curr" hidden="1">'[3]ePSM Medical Data Page'!$DE$7</definedName>
    <definedName name="AHF_Activity_By_Tier_Range" hidden="1">#REF!</definedName>
    <definedName name="AHF_Activity_Detail_Range" hidden="1">#REF!</definedName>
    <definedName name="ahf_ahf_paid_amt_female_0_19_curr" hidden="1">'[3]ePSM RxClaim Data Page'!$Y$6</definedName>
    <definedName name="ahf_ahf_paid_amt_female_20_44_curr" hidden="1">'[3]ePSM RxClaim Data Page'!$Y$12</definedName>
    <definedName name="ahf_ahf_paid_amt_female_45_64_curr" hidden="1">'[3]ePSM RxClaim Data Page'!$Y$18</definedName>
    <definedName name="ahf_ahf_paid_amt_female_65_over_curr" hidden="1">'[3]ePSM RxClaim Data Page'!$Y$24</definedName>
    <definedName name="ahf_ahf_paid_amt_male_0_19_curr" hidden="1">'[3]ePSM RxClaim Data Page'!$Y$30</definedName>
    <definedName name="ahf_ahf_paid_amt_male_20_44_curr" hidden="1">'[3]ePSM RxClaim Data Page'!$Y$36</definedName>
    <definedName name="ahf_ahf_paid_amt_male_45_64_curr" hidden="1">'[3]ePSM RxClaim Data Page'!$Y$42</definedName>
    <definedName name="ahf_ahf_paid_amt_male_65_over_curr" hidden="1">'[3]ePSM RxClaim Data Page'!$Y$48</definedName>
    <definedName name="ahf_ahf_paid_amt_total_0_19_curr" hidden="1">'[3]ePSM RxClaim Data Page'!$Y$78</definedName>
    <definedName name="ahf_ahf_paid_amt_total_curr" hidden="1">'[3]ePSM RxClaim Data Page'!$Y$78</definedName>
    <definedName name="ahf_ahf_paid_amt_total_prior" hidden="1">'[3]ePSM RxClaim Data Page'!$AB$78</definedName>
    <definedName name="ahf_ahf_paid_amt_unknown_0_19_curr" hidden="1">'[3]ePSM RxClaim Data Page'!$Y$54</definedName>
    <definedName name="ahf_ahf_paid_amt_unknown_20_44_curr" hidden="1">'[3]ePSM RxClaim Data Page'!$Y$60</definedName>
    <definedName name="ahf_ahf_paid_amt_unknown_45_64_curr" hidden="1">'[3]ePSM RxClaim Data Page'!$Y$66</definedName>
    <definedName name="ahf_ahf_paid_amt_unknown_65_over_curr" hidden="1">'[3]ePSM RxClaim Data Page'!$Y$72</definedName>
    <definedName name="ahf_bnft_plan_paid_amt_female_0_19_curr" hidden="1">'[3]ePSM RxClaim Data Page'!$Y$7</definedName>
    <definedName name="ahf_bnft_plan_paid_amt_female_20_44_curr" hidden="1">'[3]ePSM RxClaim Data Page'!$Y$13</definedName>
    <definedName name="ahf_bnft_plan_paid_amt_female_45_64_curr" hidden="1">'[3]ePSM RxClaim Data Page'!$Y$19</definedName>
    <definedName name="ahf_bnft_plan_paid_amt_female_65_over_curr" hidden="1">'[3]ePSM RxClaim Data Page'!$Y$25</definedName>
    <definedName name="ahf_bnft_plan_paid_amt_male_0_19_curr" hidden="1">'[3]ePSM RxClaim Data Page'!$Y$31</definedName>
    <definedName name="ahf_bnft_plan_paid_amt_male_20_44_curr" hidden="1">'[3]ePSM RxClaim Data Page'!$Y$37</definedName>
    <definedName name="ahf_bnft_plan_paid_amt_male_45_64_curr" hidden="1">'[3]ePSM RxClaim Data Page'!$Y$43</definedName>
    <definedName name="ahf_bnft_plan_paid_amt_male_65_over_curr" hidden="1">'[3]ePSM RxClaim Data Page'!$Y$49</definedName>
    <definedName name="ahf_bnft_plan_paid_amt_total_0_19_curr" hidden="1">'[3]ePSM RxClaim Data Page'!$Y$79</definedName>
    <definedName name="ahf_bnft_plan_paid_amt_total_curr" hidden="1">'[3]ePSM RxClaim Data Page'!$Y$79</definedName>
    <definedName name="ahf_bnft_plan_paid_amt_total_prior" hidden="1">'[3]ePSM RxClaim Data Page'!$AB$79</definedName>
    <definedName name="ahf_bnft_plan_paid_amt_unknown_0_19_curr" hidden="1">'[3]ePSM RxClaim Data Page'!$Y$55</definedName>
    <definedName name="ahf_bnft_plan_paid_amt_unknown_20_44_curr" hidden="1">'[3]ePSM RxClaim Data Page'!$Y$61</definedName>
    <definedName name="ahf_bnft_plan_paid_amt_unknown_45_64_curr" hidden="1">'[3]ePSM RxClaim Data Page'!$Y$67</definedName>
    <definedName name="ahf_bnft_plan_paid_amt_unknown_65_over_curr" hidden="1">'[3]ePSM RxClaim Data Page'!$Y$73</definedName>
    <definedName name="ahf_calc_ing_cost_amt_female_0_19_curr" hidden="1">'[3]ePSM RxClaim Data Page'!$Y$4</definedName>
    <definedName name="ahf_calc_ing_cost_amt_female_20_44_curr" hidden="1">'[3]ePSM RxClaim Data Page'!$Y$10</definedName>
    <definedName name="ahf_calc_ing_cost_amt_female_45_64_curr" hidden="1">'[3]ePSM RxClaim Data Page'!$Y$16</definedName>
    <definedName name="ahf_calc_ing_cost_amt_female_65_over_curr" hidden="1">'[3]ePSM RxClaim Data Page'!$Y$22</definedName>
    <definedName name="ahf_calc_ing_cost_amt_male_0_19_curr" hidden="1">'[3]ePSM RxClaim Data Page'!$Y$28</definedName>
    <definedName name="ahf_calc_ing_cost_amt_male_20_44_curr" hidden="1">'[3]ePSM RxClaim Data Page'!$Y$34</definedName>
    <definedName name="ahf_calc_ing_cost_amt_male_45_64_curr" hidden="1">'[3]ePSM RxClaim Data Page'!$Y$40</definedName>
    <definedName name="ahf_calc_ing_cost_amt_male_65_over_curr" hidden="1">'[3]ePSM RxClaim Data Page'!$Y$46</definedName>
    <definedName name="ahf_calc_ing_cost_amt_total_0_19_curr" hidden="1">'[3]ePSM RxClaim Data Page'!$Y$76</definedName>
    <definedName name="ahf_calc_ing_cost_amt_total_curr" hidden="1">'[3]ePSM RxClaim Data Page'!$Y$76</definedName>
    <definedName name="ahf_calc_ing_cost_amt_total_prior" hidden="1">'[3]ePSM RxClaim Data Page'!$AB$76</definedName>
    <definedName name="ahf_calc_ing_cost_amt_unknown_0_19_curr" hidden="1">'[3]ePSM RxClaim Data Page'!$Y$52</definedName>
    <definedName name="ahf_calc_ing_cost_amt_unknown_20_44_curr" hidden="1">'[3]ePSM RxClaim Data Page'!$Y$58</definedName>
    <definedName name="ahf_calc_ing_cost_amt_unknown_45_64_curr" hidden="1">'[3]ePSM RxClaim Data Page'!$Y$64</definedName>
    <definedName name="ahf_calc_ing_cost_amt_unknown_65_over_curr" hidden="1">'[3]ePSM RxClaim Data Page'!$Y$70</definedName>
    <definedName name="ahf_dental_expenses_curr" hidden="1">'[3]ePSM Medical Data Page'!$DK$4</definedName>
    <definedName name="ahf_dental_expenses_prior" hidden="1">'[3]ePSM Medical Data Page'!$DM$4</definedName>
    <definedName name="AHF_Fund_Report_Range" hidden="1">#REF!</definedName>
    <definedName name="AHF_Med_admit_count_curr" hidden="1">'[3]ePSM Medical Data Page'!$BO$8</definedName>
    <definedName name="AHF_Med_admit_count_prior" hidden="1">'[3]ePSM Medical Data Page'!$BR$8</definedName>
    <definedName name="AHF_Med_allowed_amt_female_0_19_curr" hidden="1">'[3]ePSM Medical Data Page'!$BU$4</definedName>
    <definedName name="AHF_Med_allowed_amt_female_0_19_prior" hidden="1">'[3]ePSM Medical Data Page'!$BX$4</definedName>
    <definedName name="AHF_Med_allowed_amt_female_20_44_curr" hidden="1">'[3]ePSM Medical Data Page'!$BU$9</definedName>
    <definedName name="AHF_Med_allowed_amt_female_45_64_curr" hidden="1">'[3]ePSM Medical Data Page'!$BU$14</definedName>
    <definedName name="AHF_Med_allowed_amt_female_65_over_curr" hidden="1">'[3]ePSM Medical Data Page'!$BU$19</definedName>
    <definedName name="AHF_Med_allowed_amt_male_0_19_curr" hidden="1">'[3]ePSM Medical Data Page'!$BU$24</definedName>
    <definedName name="AHF_Med_allowed_amt_male_20_44_curr" hidden="1">'[3]ePSM Medical Data Page'!$BU$29</definedName>
    <definedName name="AHF_Med_allowed_amt_male_45_64_curr" hidden="1">'[3]ePSM Medical Data Page'!$BU$34</definedName>
    <definedName name="AHF_Med_allowed_amt_male_65_over_curr" hidden="1">'[3]ePSM Medical Data Page'!$BU$39</definedName>
    <definedName name="AHF_Med_allowed_amt_total_curr" hidden="1">'[3]ePSM Medical Data Page'!$BU$64</definedName>
    <definedName name="AHF_Med_allowed_amt_total_prior" hidden="1">'[3]ePSM Medical Data Page'!$BX$64</definedName>
    <definedName name="AHF_Med_allowed_amt_unknown_0_19_curr" hidden="1">'[3]ePSM Medical Data Page'!$BU$44</definedName>
    <definedName name="AHF_Med_allowed_amt_unknown_20_44_curr" hidden="1">'[3]ePSM Medical Data Page'!$BU$49</definedName>
    <definedName name="AHF_Med_allowed_amt_unknown_45_64_curr" hidden="1">'[3]ePSM Medical Data Page'!$BU$54</definedName>
    <definedName name="AHF_Med_allowed_amt_unknown_65_over_curr" hidden="1">'[3]ePSM Medical Data Page'!$BU$59</definedName>
    <definedName name="AHF_Med_amb_paid_amt_curr" hidden="1">'[3]ePSM Medical Data Page'!$BO$6</definedName>
    <definedName name="AHF_Med_amb_paid_amt_prior" hidden="1">'[3]ePSM Medical Data Page'!$BR$6</definedName>
    <definedName name="AHF_Med_amb_surgery_count_curr" hidden="1">'[3]ePSM Medical Data Page'!$BO$11</definedName>
    <definedName name="AHF_Med_amb_surgery_count_prior" hidden="1">'[3]ePSM Medical Data Page'!$BR$11</definedName>
    <definedName name="AHF_Med_avg_age_members_curr" hidden="1">'[3]ePSM Member Data Page'!$V$21</definedName>
    <definedName name="AHF_Med_avg_age_members_prior" hidden="1">'[3]ePSM Member Data Page'!$Y$21</definedName>
    <definedName name="AHF_Med_claim_count_female_0_19_curr" hidden="1">'[3]ePSM Medical Data Page'!$BU$3</definedName>
    <definedName name="AHF_Med_claim_count_female_0_19_prior" hidden="1">'[3]ePSM Medical Data Page'!$BX$3</definedName>
    <definedName name="AHF_Med_claim_count_female_20_44_curr" hidden="1">'[3]ePSM Medical Data Page'!$BU$8</definedName>
    <definedName name="AHF_Med_claim_count_female_45_64_curr" hidden="1">'[3]ePSM Medical Data Page'!$BU$13</definedName>
    <definedName name="AHF_Med_claim_count_female_65_over_curr" hidden="1">'[3]ePSM Medical Data Page'!$BU$18</definedName>
    <definedName name="AHF_Med_claim_count_male_0_19_curr" hidden="1">'[3]ePSM Medical Data Page'!$BU$23</definedName>
    <definedName name="AHF_Med_claim_count_male_20_44_curr" hidden="1">'[3]ePSM Medical Data Page'!$BU$28</definedName>
    <definedName name="AHF_Med_claim_count_male_45_64_curr" hidden="1">'[3]ePSM Medical Data Page'!$BU$33</definedName>
    <definedName name="AHF_Med_claim_count_male_65_over_curr" hidden="1">'[3]ePSM Medical Data Page'!$BU$38</definedName>
    <definedName name="AHF_Med_claim_count_total_curr" hidden="1">'[3]ePSM Medical Data Page'!$BU$63</definedName>
    <definedName name="AHF_Med_claim_count_total_prior" hidden="1">'[3]ePSM Medical Data Page'!$BX$63</definedName>
    <definedName name="AHF_Med_claim_count_unknown_0_19_curr" hidden="1">'[3]ePSM Medical Data Page'!$BU$43</definedName>
    <definedName name="AHF_Med_claim_count_unknown_20_44_curr" hidden="1">'[3]ePSM Medical Data Page'!$BU$48</definedName>
    <definedName name="AHF_Med_claim_count_unknown_45_64_curr" hidden="1">'[3]ePSM Medical Data Page'!$BU$53</definedName>
    <definedName name="AHF_Med_claim_count_unknown_65_over_curr" hidden="1">'[3]ePSM Medical Data Page'!$BU$58</definedName>
    <definedName name="AHF_Med_count_amb_curr" hidden="1">'[3]ePSM Medical Data Page'!$CA$6</definedName>
    <definedName name="AHF_Med_count_er_curr" hidden="1">'[3]ePSM Medical Data Page'!$CA$9</definedName>
    <definedName name="AHF_Med_count_home_health_curr" hidden="1">'[3]ePSM Medical Data Page'!$CA$24</definedName>
    <definedName name="AHF_Med_count_inp_curr" hidden="1">'[3]ePSM Medical Data Page'!$CA$3</definedName>
    <definedName name="AHF_Med_count_lab_curr" hidden="1">'[3]ePSM Medical Data Page'!$CA$21</definedName>
    <definedName name="AHF_Med_count_medical_misc_curr" hidden="1">'[3]ePSM Medical Data Page'!$CA$33</definedName>
    <definedName name="AHF_Med_count_medical_rx_curr" hidden="1">'[3]ePSM Medical Data Page'!$CA$30</definedName>
    <definedName name="AHF_Med_count_mental_health_curr" hidden="1">'[3]ePSM Medical Data Page'!$CA$27</definedName>
    <definedName name="AHF_Med_count_prim_phys_curr" hidden="1">'[3]ePSM Medical Data Page'!$CA$15</definedName>
    <definedName name="AHF_Med_count_rad_curr" hidden="1">'[3]ePSM Medical Data Page'!$CA$18</definedName>
    <definedName name="AHF_Med_count_spec_phys_curr" hidden="1">'[3]ePSM Medical Data Page'!$CA$12</definedName>
    <definedName name="AHF_Med_count_total_curr" hidden="1">'[3]ePSM Medical Data Page'!$CA$36</definedName>
    <definedName name="AHF_Med_count_total_mcc_curr" hidden="1">'[3]ePSM Medical Data Page'!$CA$36</definedName>
    <definedName name="AHF_Med_days_count_curr" hidden="1">'[3]ePSM Medical Data Page'!$BO$7</definedName>
    <definedName name="AHF_Med_days_count_prior" hidden="1">'[3]ePSM Medical Data Page'!$BR$7</definedName>
    <definedName name="AHF_Med_emp_paid_amt_female_0_19_curr" hidden="1">'[3]ePSM Medical Data Page'!$BU$5</definedName>
    <definedName name="AHF_Med_emp_paid_amt_female_0_19_prior" hidden="1">'[3]ePSM Medical Data Page'!$BX$5</definedName>
    <definedName name="AHF_Med_emp_paid_amt_female_20_44_curr" hidden="1">'[3]ePSM Medical Data Page'!$BU$10</definedName>
    <definedName name="AHF_Med_emp_paid_amt_female_45_64_curr" hidden="1">'[3]ePSM Medical Data Page'!$BU$15</definedName>
    <definedName name="AHF_Med_emp_paid_amt_female_65_over_curr" hidden="1">'[3]ePSM Medical Data Page'!$BU$20</definedName>
    <definedName name="AHF_Med_emp_paid_amt_male_0_19_curr" hidden="1">'[3]ePSM Medical Data Page'!$BU$25</definedName>
    <definedName name="AHF_Med_emp_paid_amt_male_20_44_curr" hidden="1">'[3]ePSM Medical Data Page'!$BU$30</definedName>
    <definedName name="AHF_Med_emp_paid_amt_male_45_64_curr" hidden="1">'[3]ePSM Medical Data Page'!$BU$35</definedName>
    <definedName name="AHF_Med_emp_paid_amt_male_65_over_curr" hidden="1">'[3]ePSM Medical Data Page'!$BU$40</definedName>
    <definedName name="AHF_Med_emp_paid_amt_total_curr" hidden="1">'[3]ePSM Medical Data Page'!$BU$65</definedName>
    <definedName name="AHF_Med_emp_paid_amt_total_prior" hidden="1">'[3]ePSM Medical Data Page'!$BX$65</definedName>
    <definedName name="AHF_Med_emp_paid_amt_unknown_0_19_curr" hidden="1">'[3]ePSM Medical Data Page'!$BU$45</definedName>
    <definedName name="AHF_Med_emp_paid_amt_unknown_20_44_curr" hidden="1">'[3]ePSM Medical Data Page'!$BU$50</definedName>
    <definedName name="AHF_Med_emp_paid_amt_unknown_45_64_curr" hidden="1">'[3]ePSM Medical Data Page'!$BU$55</definedName>
    <definedName name="AHF_Med_emp_paid_amt_unknown_65_over_curr" hidden="1">'[3]ePSM Medical Data Page'!$BU$60</definedName>
    <definedName name="AHF_Med_er_visits_count_curr" hidden="1">'[3]ePSM Medical Data Page'!$BO$15</definedName>
    <definedName name="AHF_Med_er_visits_count_prior" hidden="1">'[3]ePSM Medical Data Page'!$BR$15</definedName>
    <definedName name="AHF_Med_female_mem_0_19_curr" hidden="1">'[3]ePSM Member Data Page'!$V$4</definedName>
    <definedName name="AHF_Med_female_mem_0_19_prior" hidden="1">'[3]ePSM Member Data Page'!$Y$4</definedName>
    <definedName name="AHF_Med_female_mem_20_44_curr" hidden="1">'[3]ePSM Member Data Page'!$V$5</definedName>
    <definedName name="AHF_Med_female_mem_20_44_prior" hidden="1">'[3]ePSM Member Data Page'!$Y$5</definedName>
    <definedName name="AHF_Med_female_mem_45_64_curr" hidden="1">'[3]ePSM Member Data Page'!$V$6</definedName>
    <definedName name="AHF_Med_female_mem_45_64_prior" hidden="1">'[3]ePSM Member Data Page'!$Y$6</definedName>
    <definedName name="AHF_Med_female_mem_65_over_curr" hidden="1">'[3]ePSM Member Data Page'!$V$7</definedName>
    <definedName name="AHF_Med_female_mem_65_over_prior" hidden="1">'[3]ePSM Member Data Page'!$Y$7</definedName>
    <definedName name="AHF_Med_female_members_curr" hidden="1">'[3]ePSM Member Data Page'!$V$8</definedName>
    <definedName name="AHF_Med_female_members_prior" hidden="1">'[3]ePSM Member Data Page'!$Y$8</definedName>
    <definedName name="AHF_Med_fund_in_network_paid_amt_curr" hidden="1">'[3]ePSM Medical Data Page'!$BO$17</definedName>
    <definedName name="AHF_Med_fund_in_network_paid_amt_prior" hidden="1">'[3]ePSM Medical Data Page'!$BR$17</definedName>
    <definedName name="AHF_Med_fund_paid_amt_amb_curr" hidden="1">'[3]ePSM Medical Data Page'!$CA$8</definedName>
    <definedName name="AHF_Med_fund_paid_amt_curr" hidden="1">'[3]ePSM Medical Data Page'!$BO$4</definedName>
    <definedName name="AHF_Med_fund_paid_amt_er_curr" hidden="1">'[3]ePSM Medical Data Page'!$CA$11</definedName>
    <definedName name="AHF_Med_fund_paid_amt_female_0_19_curr" hidden="1">'[3]ePSM Medical Data Page'!$BU$6</definedName>
    <definedName name="AHF_Med_fund_paid_amt_female_0_19_prior" hidden="1">'[3]ePSM Medical Data Page'!$BX$6</definedName>
    <definedName name="AHF_Med_fund_paid_amt_female_20_44_curr" hidden="1">'[3]ePSM Medical Data Page'!$BU$11</definedName>
    <definedName name="AHF_Med_fund_paid_amt_female_45_64_curr" hidden="1">'[3]ePSM Medical Data Page'!$BU$16</definedName>
    <definedName name="AHF_Med_fund_paid_amt_female_65_over_curr" hidden="1">'[3]ePSM Medical Data Page'!$BU$21</definedName>
    <definedName name="AHF_Med_fund_paid_amt_home_health_curr" hidden="1">'[3]ePSM Medical Data Page'!$CA$26</definedName>
    <definedName name="AHF_Med_fund_paid_amt_inp_curr" hidden="1">'[3]ePSM Medical Data Page'!$CA$5</definedName>
    <definedName name="AHF_Med_fund_paid_amt_lab_curr" hidden="1">'[3]ePSM Medical Data Page'!$CA$23</definedName>
    <definedName name="AHF_Med_fund_paid_amt_male_0_19_curr" hidden="1">'[3]ePSM Medical Data Page'!$BU$26</definedName>
    <definedName name="AHF_Med_fund_paid_amt_male_20_44_curr" hidden="1">'[3]ePSM Medical Data Page'!$BU$31</definedName>
    <definedName name="AHF_Med_fund_paid_amt_male_45_64_curr" hidden="1">'[3]ePSM Medical Data Page'!$BU$36</definedName>
    <definedName name="AHF_Med_fund_paid_amt_male_65_over_curr" hidden="1">'[3]ePSM Medical Data Page'!$BU$41</definedName>
    <definedName name="AHF_Med_fund_paid_amt_medical_misc_curr" hidden="1">'[3]ePSM Medical Data Page'!$CA$35</definedName>
    <definedName name="AHF_Med_fund_paid_amt_medical_rx_curr" hidden="1">'[3]ePSM Medical Data Page'!$CA$32</definedName>
    <definedName name="AHF_Med_fund_paid_amt_mental_health_curr" hidden="1">'[3]ePSM Medical Data Page'!$CA$29</definedName>
    <definedName name="AHF_Med_fund_paid_amt_prim_phys_curr" hidden="1">'[3]ePSM Medical Data Page'!$CA$17</definedName>
    <definedName name="AHF_Med_fund_paid_amt_prior" hidden="1">'[3]ePSM Medical Data Page'!$BR$4</definedName>
    <definedName name="AHF_Med_fund_paid_amt_rad_curr" hidden="1">'[3]ePSM Medical Data Page'!$CA$20</definedName>
    <definedName name="AHF_Med_fund_paid_amt_spec_phys_curr" hidden="1">'[3]ePSM Medical Data Page'!$CA$14</definedName>
    <definedName name="AHF_Med_fund_paid_amt_total_curr" hidden="1">'[3]ePSM Medical Data Page'!$BU$66</definedName>
    <definedName name="AHF_Med_fund_paid_amt_total_mcc_curr" hidden="1">'[3]ePSM Medical Data Page'!$CA$38</definedName>
    <definedName name="AHF_Med_fund_paid_amt_total_prior" hidden="1">'[3]ePSM Medical Data Page'!$BX$66</definedName>
    <definedName name="AHF_Med_fund_paid_amt_unknown_0_19_curr" hidden="1">'[3]ePSM Medical Data Page'!$BU$46</definedName>
    <definedName name="AHF_Med_fund_paid_amt_unknown_20_44_curr" hidden="1">'[3]ePSM Medical Data Page'!$BU$51</definedName>
    <definedName name="AHF_Med_fund_paid_amt_unknown_45_64_curr" hidden="1">'[3]ePSM Medical Data Page'!$BU$56</definedName>
    <definedName name="AHF_Med_fund_paid_amt_unknown_65_over_curr" hidden="1">'[3]ePSM Medical Data Page'!$BU$61</definedName>
    <definedName name="AHF_Med_in_network_paid_amt_curr" hidden="1">'[3]ePSM Medical Data Page'!$BO$16</definedName>
    <definedName name="AHF_Med_in_network_paid_amt_prior" hidden="1">'[3]ePSM Medical Data Page'!$BR$16</definedName>
    <definedName name="AHF_Med_inp_paid_amt_curr" hidden="1">'[3]ePSM Medical Data Page'!$BO$5</definedName>
    <definedName name="AHF_Med_inp_paid_amt_prior" hidden="1">'[3]ePSM Medical Data Page'!$BR$5</definedName>
    <definedName name="AHF_Med_inp_surgery_count_curr" hidden="1">'[3]ePSM Medical Data Page'!$BO$10</definedName>
    <definedName name="AHF_Med_inp_surgery_count_prior" hidden="1">'[3]ePSM Medical Data Page'!$BR$10</definedName>
    <definedName name="AHF_Med_male_mem_0_19_curr" hidden="1">'[3]ePSM Member Data Page'!$V$9</definedName>
    <definedName name="AHF_Med_male_mem_0_19_prior" hidden="1">'[3]ePSM Member Data Page'!$Y$9</definedName>
    <definedName name="AHF_Med_male_mem_20_44_curr" hidden="1">'[3]ePSM Member Data Page'!$V$10</definedName>
    <definedName name="AHF_Med_male_mem_20_44_prior" hidden="1">'[3]ePSM Member Data Page'!$Y$10</definedName>
    <definedName name="AHF_Med_male_mem_45_64_curr" hidden="1">'[3]ePSM Member Data Page'!$V$11</definedName>
    <definedName name="AHF_Med_male_mem_45_64_prior" hidden="1">'[3]ePSM Member Data Page'!$Y$11</definedName>
    <definedName name="AHF_Med_male_mem_65_over_curr" hidden="1">'[3]ePSM Member Data Page'!$V$12</definedName>
    <definedName name="AHF_Med_male_mem_65_over_prior" hidden="1">'[3]ePSM Member Data Page'!$Y$12</definedName>
    <definedName name="AHF_Med_male_members_curr" hidden="1">'[3]ePSM Member Data Page'!$V$13</definedName>
    <definedName name="AHF_Med_male_members_prior" hidden="1">'[3]ePSM Member Data Page'!$Y$13</definedName>
    <definedName name="AHF_Med_months_curr" hidden="1">'[3]ePSM Member Data Page'!$V$3</definedName>
    <definedName name="AHF_Med_months_prior" hidden="1">'[3]ePSM Member Data Page'!$Y$3</definedName>
    <definedName name="AHF_Med_num_employees_curr" hidden="1">'[3]ePSM Member Data Page'!$V$20</definedName>
    <definedName name="AHF_Med_num_employees_prior" hidden="1">'[3]ePSM Member Data Page'!$Y$20</definedName>
    <definedName name="AHF_Med_num_members_curr" hidden="1">'[3]ePSM Member Data Page'!$V$19</definedName>
    <definedName name="AHF_Med_num_members_prior" hidden="1">'[3]ePSM Member Data Page'!$Y$19</definedName>
    <definedName name="AHF_Med_office_visits_count_curr" hidden="1">'[3]ePSM Medical Data Page'!$BO$12</definedName>
    <definedName name="AHF_Med_office_visits_count_prior" hidden="1">'[3]ePSM Medical Data Page'!$BR$12</definedName>
    <definedName name="AHF_Med_paid_amt_amb_curr" hidden="1">'[3]ePSM Medical Data Page'!$CA$7</definedName>
    <definedName name="AHF_Med_paid_amt_curr" hidden="1">'[3]ePSM Medical Data Page'!$BO$3</definedName>
    <definedName name="AHF_Med_paid_amt_er_curr" hidden="1">'[3]ePSM Medical Data Page'!$CA$10</definedName>
    <definedName name="AHF_Med_paid_amt_female_0_19_curr" hidden="1">'[3]ePSM Medical Data Page'!$BU$7</definedName>
    <definedName name="AHF_Med_paid_amt_female_0_19_prior" hidden="1">'[3]ePSM Medical Data Page'!$BX$7</definedName>
    <definedName name="AHF_Med_paid_amt_female_20_44_curr" hidden="1">'[3]ePSM Medical Data Page'!$BU$12</definedName>
    <definedName name="AHF_Med_paid_amt_female_45_64_curr" hidden="1">'[3]ePSM Medical Data Page'!$BU$17</definedName>
    <definedName name="AHF_Med_paid_amt_female_65_over_curr" hidden="1">'[3]ePSM Medical Data Page'!$BU$22</definedName>
    <definedName name="AHF_Med_paid_amt_home_health_curr" hidden="1">'[3]ePSM Medical Data Page'!$CA$25</definedName>
    <definedName name="AHF_Med_paid_amt_inp_curr" hidden="1">'[3]ePSM Medical Data Page'!$CA$4</definedName>
    <definedName name="AHF_Med_paid_amt_lab_curr" hidden="1">'[3]ePSM Medical Data Page'!$CA$22</definedName>
    <definedName name="AHF_Med_paid_amt_male_0_19_curr" hidden="1">'[3]ePSM Medical Data Page'!$BU$27</definedName>
    <definedName name="AHF_Med_paid_amt_male_20_44_curr" hidden="1">'[3]ePSM Medical Data Page'!$BU$32</definedName>
    <definedName name="AHF_Med_paid_amt_male_45_64_curr" hidden="1">'[3]ePSM Medical Data Page'!$BU$37</definedName>
    <definedName name="AHF_Med_paid_amt_male_65_over_curr" hidden="1">'[3]ePSM Medical Data Page'!$BU$42</definedName>
    <definedName name="AHF_Med_paid_amt_medical_misc_curr" hidden="1">'[3]ePSM Medical Data Page'!$CA$34</definedName>
    <definedName name="AHF_Med_paid_amt_medical_rx_curr" hidden="1">'[3]ePSM Medical Data Page'!$CA$31</definedName>
    <definedName name="AHF_Med_paid_amt_mental_health_curr" hidden="1">'[3]ePSM Medical Data Page'!$CA$28</definedName>
    <definedName name="AHF_Med_paid_amt_prim_phys_curr" hidden="1">'[3]ePSM Medical Data Page'!$CA$16</definedName>
    <definedName name="AHF_Med_paid_amt_prior" hidden="1">'[3]ePSM Medical Data Page'!$BR$3</definedName>
    <definedName name="AHF_Med_paid_amt_rad_curr" hidden="1">'[3]ePSM Medical Data Page'!$CA$19</definedName>
    <definedName name="AHF_Med_paid_amt_spec_phys_curr" hidden="1">'[3]ePSM Medical Data Page'!$CA$13</definedName>
    <definedName name="AHF_Med_paid_amt_total_curr" hidden="1">'[3]ePSM Medical Data Page'!$BU$67</definedName>
    <definedName name="AHF_Med_paid_amt_total_mcc_curr" hidden="1">'[3]ePSM Medical Data Page'!$CA$37</definedName>
    <definedName name="AHF_Med_paid_amt_total_prior" hidden="1">'[3]ePSM Medical Data Page'!$BX$67</definedName>
    <definedName name="AHF_Med_paid_amt_unknown_0_19_curr" hidden="1">'[3]ePSM Medical Data Page'!$BU$47</definedName>
    <definedName name="AHF_Med_paid_amt_unknown_20_44_curr" hidden="1">'[3]ePSM Medical Data Page'!$BU$52</definedName>
    <definedName name="AHF_Med_paid_amt_unknown_45_64_curr" hidden="1">'[3]ePSM Medical Data Page'!$BU$57</definedName>
    <definedName name="AHF_Med_paid_amt_unknown_65_over_curr" hidden="1">'[3]ePSM Medical Data Page'!$BU$62</definedName>
    <definedName name="AHF_Med_primary_office__visits_count_prior" hidden="1">'[3]ePSM Medical Data Page'!$BR$13</definedName>
    <definedName name="AHF_Med_primary_office_visits_count_curr" hidden="1">'[3]ePSM Medical Data Page'!$BO$13</definedName>
    <definedName name="AHF_Med_primary_office_visits_count_prior" hidden="1">'[3]ePSM Medical Data Page'!$BR$13</definedName>
    <definedName name="AHF_Med_specialist_office__visits_count_prior" hidden="1">'[3]ePSM Medical Data Page'!$BR$14</definedName>
    <definedName name="AHF_Med_specialist_office_visits_count_curr" hidden="1">'[3]ePSM Medical Data Page'!$BO$14</definedName>
    <definedName name="AHF_Med_specialist_office_visits_count_prior" hidden="1">'[3]ePSM Medical Data Page'!$BR$14</definedName>
    <definedName name="AHF_Med_surgery_count_curr" hidden="1">'[3]ePSM Medical Data Page'!$BO$9</definedName>
    <definedName name="AHF_Med_surgery_count_prior" hidden="1">'[3]ePSM Medical Data Page'!$BR$9</definedName>
    <definedName name="AHF_Med_unknown_mem_0_19_curr" hidden="1">'[3]ePSM Member Data Page'!$V$14</definedName>
    <definedName name="AHF_Med_unknown_mem_0_19_prior" hidden="1">'[3]ePSM Member Data Page'!$Y$14</definedName>
    <definedName name="AHF_Med_unknown_mem_20_44_curr" hidden="1">'[3]ePSM Member Data Page'!$V$15</definedName>
    <definedName name="AHF_Med_unknown_mem_20_44_prior" hidden="1">'[3]ePSM Member Data Page'!$Y$15</definedName>
    <definedName name="AHF_Med_unknown_mem_45_64_curr" hidden="1">'[3]ePSM Member Data Page'!$V$16</definedName>
    <definedName name="AHF_Med_unknown_mem_45_64_prior" hidden="1">'[3]ePSM Member Data Page'!$Y$16</definedName>
    <definedName name="AHF_Med_unknown_mem_65_over_curr" hidden="1">'[3]ePSM Member Data Page'!$V$17</definedName>
    <definedName name="AHF_Med_unknown_mem_65_over_prior" hidden="1">'[3]ePSM Member Data Page'!$Y$17</definedName>
    <definedName name="AHF_Med_unknown_members_curr" hidden="1">'[3]ePSM Member Data Page'!$V$18</definedName>
    <definedName name="AHF_Med_unknown_members_prior" hidden="1">'[3]ePSM Member Data Page'!$Y$18</definedName>
    <definedName name="AHF_Medical_by_Family_Range" hidden="1">'[3]ePSM Medical Graph Page'!#REF!</definedName>
    <definedName name="AHF_Medical_by_Member_Range" hidden="1">'[3]ePSM Medical Graph Page'!#REF!</definedName>
    <definedName name="AHF_Medical_Cost_Category_Range" hidden="1">'[3]ePSM Medical Graph Page'!#REF!</definedName>
    <definedName name="AHF_Medical_Demographics_Range" hidden="1">'[3]ePSM Medical Graph Page'!#REF!</definedName>
    <definedName name="ahf_medical_expenses_curr" hidden="1">'[3]ePSM Medical Data Page'!$DK$3</definedName>
    <definedName name="ahf_medical_expenses_prior" hidden="1">'[3]ePSM Medical Data Page'!$DM$3</definedName>
    <definedName name="AHF_Medical_Key_Statistics_Range" hidden="1">'[3]ePSM Medical Graph Page'!#REF!</definedName>
    <definedName name="ahf_member_cnt_female_0_19_curr" hidden="1">'[3]ePSM RxClaim Data Page'!$Y$3</definedName>
    <definedName name="ahf_member_cnt_female_20_44_curr" hidden="1">'[3]ePSM RxClaim Data Page'!$Y$9</definedName>
    <definedName name="ahf_member_cnt_female_45_64_curr" hidden="1">'[3]ePSM RxClaim Data Page'!$Y$15</definedName>
    <definedName name="ahf_member_cnt_female_65_over_curr" hidden="1">'[3]ePSM RxClaim Data Page'!$Y$21</definedName>
    <definedName name="ahf_member_cnt_male_0_19_curr" hidden="1">'[3]ePSM RxClaim Data Page'!$Y$27</definedName>
    <definedName name="ahf_member_cnt_male_20_44_curr" hidden="1">'[3]ePSM RxClaim Data Page'!$Y$33</definedName>
    <definedName name="ahf_member_cnt_male_45_64_curr" hidden="1">'[3]ePSM RxClaim Data Page'!$Y$39</definedName>
    <definedName name="ahf_member_cnt_male_65_over_curr" hidden="1">'[3]ePSM RxClaim Data Page'!$Y$45</definedName>
    <definedName name="ahf_member_cnt_total_0_19_curr" hidden="1">'[3]ePSM RxClaim Data Page'!$Y$75</definedName>
    <definedName name="ahf_member_cnt_total_curr" hidden="1">'[3]ePSM RxClaim Data Page'!$Y$75</definedName>
    <definedName name="ahf_member_cnt_total_prior" hidden="1">'[3]ePSM RxClaim Data Page'!$AB$75</definedName>
    <definedName name="ahf_member_cnt_unknown_0_19_curr" hidden="1">'[3]ePSM RxClaim Data Page'!$Y$51</definedName>
    <definedName name="ahf_member_cnt_unknown_20_44_curr" hidden="1">'[3]ePSM RxClaim Data Page'!$Y$57</definedName>
    <definedName name="ahf_member_cnt_unknown_45_64_curr" hidden="1">'[3]ePSM RxClaim Data Page'!$Y$63</definedName>
    <definedName name="ahf_member_cnt_unknown_65_over_curr" hidden="1">'[3]ePSM RxClaim Data Page'!$Y$69</definedName>
    <definedName name="ahf_paid_amt_female_0_19_curr" hidden="1">'[3]ePSM RxClaim Data Page'!$Y$8</definedName>
    <definedName name="ahf_paid_amt_female_20_44_curr" hidden="1">'[3]ePSM RxClaim Data Page'!$Y$14</definedName>
    <definedName name="ahf_paid_amt_female_45_64_curr" hidden="1">'[3]ePSM RxClaim Data Page'!$Y$20</definedName>
    <definedName name="ahf_paid_amt_female_65_over_curr" hidden="1">'[3]ePSM RxClaim Data Page'!$Y$26</definedName>
    <definedName name="ahf_paid_amt_male_0_19_curr" hidden="1">'[3]ePSM RxClaim Data Page'!$Y$32</definedName>
    <definedName name="ahf_paid_amt_male_20_44_curr" hidden="1">'[3]ePSM RxClaim Data Page'!$Y$38</definedName>
    <definedName name="ahf_paid_amt_male_45_64_curr" hidden="1">'[3]ePSM RxClaim Data Page'!$Y$44</definedName>
    <definedName name="ahf_paid_amt_male_65_over_curr" hidden="1">'[3]ePSM RxClaim Data Page'!$Y$50</definedName>
    <definedName name="ahf_paid_amt_total_0_19_curr" hidden="1">'[3]ePSM RxClaim Data Page'!$Y$80</definedName>
    <definedName name="ahf_paid_amt_total_curr" hidden="1">'[3]ePSM RxClaim Data Page'!$Y$80</definedName>
    <definedName name="ahf_paid_amt_total_prior" hidden="1">'[3]ePSM RxClaim Data Page'!$AB$80</definedName>
    <definedName name="ahf_paid_amt_unknown_0_19_curr" hidden="1">'[3]ePSM RxClaim Data Page'!$Y$56</definedName>
    <definedName name="ahf_paid_amt_unknown_20_44_curr" hidden="1">'[3]ePSM RxClaim Data Page'!$Y$62</definedName>
    <definedName name="ahf_paid_amt_unknown_45_64_curr" hidden="1">'[3]ePSM RxClaim Data Page'!$Y$68</definedName>
    <definedName name="ahf_paid_amt_unknown_65_over_curr" hidden="1">'[3]ePSM RxClaim Data Page'!$Y$74</definedName>
    <definedName name="AHF_Rx_Demographics_Range" hidden="1">#REF!</definedName>
    <definedName name="AHF_Rx_Key_Statistics_Range" hidden="1">#REF!</definedName>
    <definedName name="ahf_rx_num_brand_claims_curr" hidden="1">'[3]ePSM RxClaim Data Page'!$T$8</definedName>
    <definedName name="ahf_rx_num_brand_claims_prior" hidden="1">'[3]ePSM RxClaim Data Page'!$W$8</definedName>
    <definedName name="ahf_rx_num_claims_curr" hidden="1">'[3]ePSM RxClaim Data Page'!$T$3</definedName>
    <definedName name="ahf_rx_num_claims_prior" hidden="1">'[3]ePSM RxClaim Data Page'!$W$3</definedName>
    <definedName name="ahf_rx_num_formulary_claims_curr" hidden="1">'[3]ePSM RxClaim Data Page'!$T$9</definedName>
    <definedName name="ahf_rx_num_formulary_claims_prior" hidden="1">'[3]ePSM RxClaim Data Page'!$W$9</definedName>
    <definedName name="ahf_rx_num_gen_subst_claims_y_curr" hidden="1">'[3]ePSM RxClaim Data Page'!$T$6</definedName>
    <definedName name="ahf_rx_num_gen_subst_claims_y_o_curr" hidden="1">'[3]ePSM RxClaim Data Page'!$T$7</definedName>
    <definedName name="ahf_rx_num_gen_subst_claims_y_o_prior" hidden="1">'[3]ePSM RxClaim Data Page'!$W$7</definedName>
    <definedName name="ahf_rx_num_gen_subst_claims_y_prior" hidden="1">'[3]ePSM RxClaim Data Page'!$W$6</definedName>
    <definedName name="ahf_rx_num_generic_claims_curr" hidden="1">'[3]ePSM RxClaim Data Page'!$T$5</definedName>
    <definedName name="ahf_rx_num_generic_claims_prior" hidden="1">'[3]ePSM RxClaim Data Page'!$W$5</definedName>
    <definedName name="ahf_rx_num_unique_mem_id_curr" hidden="1">'[3]ePSM RxClaim Data Page'!$T$4</definedName>
    <definedName name="ahf_rx_num_unique_mem_id_prior" hidden="1">'[3]ePSM RxClaim Data Page'!$W$4</definedName>
    <definedName name="ahf_srv_copay_amt_female_0_19_curr" hidden="1">'[3]ePSM RxClaim Data Page'!$Y$5</definedName>
    <definedName name="ahf_srv_copay_amt_female_20_44_curr" hidden="1">'[3]ePSM RxClaim Data Page'!$Y$11</definedName>
    <definedName name="ahf_srv_copay_amt_female_45_64_curr" hidden="1">'[3]ePSM RxClaim Data Page'!$Y$17</definedName>
    <definedName name="ahf_srv_copay_amt_female_65_over_curr" hidden="1">'[3]ePSM RxClaim Data Page'!$Y$23</definedName>
    <definedName name="ahf_srv_copay_amt_male_0_19_curr" hidden="1">'[3]ePSM RxClaim Data Page'!$Y$29</definedName>
    <definedName name="ahf_srv_copay_amt_male_20_44_curr" hidden="1">'[3]ePSM RxClaim Data Page'!$Y$35</definedName>
    <definedName name="ahf_srv_copay_amt_male_45_64_curr" hidden="1">'[3]ePSM RxClaim Data Page'!$Y$41</definedName>
    <definedName name="ahf_srv_copay_amt_male_65_over_curr" hidden="1">'[3]ePSM RxClaim Data Page'!$Y$47</definedName>
    <definedName name="ahf_srv_copay_amt_total_0_19_curr" hidden="1">'[3]ePSM RxClaim Data Page'!$Y$77</definedName>
    <definedName name="ahf_srv_copay_amt_total_curr" hidden="1">'[3]ePSM RxClaim Data Page'!$Y$77</definedName>
    <definedName name="ahf_srv_copay_amt_total_prior" hidden="1">'[3]ePSM RxClaim Data Page'!$AB$77</definedName>
    <definedName name="ahf_srv_copay_amt_unknown_0_19_curr" hidden="1">'[3]ePSM RxClaim Data Page'!$Y$53</definedName>
    <definedName name="ahf_srv_copay_amt_unknown_20_44_curr" hidden="1">'[3]ePSM RxClaim Data Page'!$Y$59</definedName>
    <definedName name="ahf_srv_copay_amt_unknown_45_64_curr" hidden="1">'[3]ePSM RxClaim Data Page'!$Y$65</definedName>
    <definedName name="ahf_srv_copay_amt_unknown_65_over_curr" hidden="1">'[3]ePSM RxClaim Data Page'!$Y$71</definedName>
    <definedName name="ahf_term_emp_fund_paid_curr" hidden="1">'[3]ePSM Medical Data Page'!$DE$8</definedName>
    <definedName name="ahf_term_emp_plus_1_fund_paid_curr" hidden="1">'[3]ePSM Medical Data Page'!$DE$9</definedName>
    <definedName name="ahf_term_emp_plus_2_fund_paid_curr" hidden="1">'[3]ePSM Medical Data Page'!$DE$10</definedName>
    <definedName name="ahf_term_emp_plus_fam_fund_paid_curr" hidden="1">'[3]ePSM Medical Data Page'!$DE$11</definedName>
    <definedName name="ahf_term_total_fund_paid_curr" hidden="1">'[3]ePSM Medical Data Page'!$DE$12</definedName>
    <definedName name="ahf_termed_tier1_active_employee_curr" hidden="1">'[3]ePSM Member Data Page'!$AH$93</definedName>
    <definedName name="ahf_termed_tier1_cr_claim_paid_with_cr_funds_curr" hidden="1">'[3]ePSM Member Data Page'!$AH$98</definedName>
    <definedName name="ahf_termed_tier1_cr_clm_paid_with_rollover_funds_curr" hidden="1">'[3]ePSM Member Data Page'!$AH$99</definedName>
    <definedName name="ahf_termed_tier1_cr_fund_remaining_curr" hidden="1">'[3]ePSM Member Data Page'!$AH$100</definedName>
    <definedName name="ahf_termed_tier1_cr_year_initial_fund_curr" hidden="1">'[3]ePSM Member Data Page'!$AH$95</definedName>
    <definedName name="ahf_termed_tier1_emp_0_spend_curr" hidden="1">'[3]ePSM Member Data Page'!$AH$107</definedName>
    <definedName name="ahf_termed_tier1_emp_100_spend_curr" hidden="1">'[3]ePSM Member Data Page'!$AH$102</definedName>
    <definedName name="ahf_termed_tier1_emp_24_1_spend_curr" hidden="1">'[3]ePSM Member Data Page'!$AH$106</definedName>
    <definedName name="ahf_termed_tier1_emp_49_25_spend_curr" hidden="1">'[3]ePSM Member Data Page'!$AH$105</definedName>
    <definedName name="ahf_termed_tier1_emp_74_50_spend_curr" hidden="1">'[3]ePSM Member Data Page'!$AH$104</definedName>
    <definedName name="ahf_termed_tier1_emp_99_75_spend_curr" hidden="1">'[3]ePSM Member Data Page'!$AH$103</definedName>
    <definedName name="ahf_termed_tier1_Incentive_fund_earned_curr" hidden="1">'[3]ePSM Member Data Page'!$AH$96</definedName>
    <definedName name="ahf_termed_tier1_rollover_fund_remaining_curr" hidden="1">'[3]ePSM Member Data Page'!$AH$101</definedName>
    <definedName name="ahf_termed_tier1_rollover_pr_year_curr" hidden="1">'[3]ePSM Member Data Page'!$AH$94</definedName>
    <definedName name="ahf_termed_tier1_tot_fund_available_curr" hidden="1">'[3]ePSM Member Data Page'!$AH$97</definedName>
    <definedName name="ahf_termed_tier2_active_employee_curr" hidden="1">'[3]ePSM Member Data Page'!$AH$108</definedName>
    <definedName name="ahf_termed_tier2_cr_claim_paid_with_cr_funds_curr" hidden="1">'[3]ePSM Member Data Page'!$AH$113</definedName>
    <definedName name="ahf_termed_tier2_cr_clm_paid_with_rollover_funds_curr" hidden="1">'[3]ePSM Member Data Page'!$AH$114</definedName>
    <definedName name="ahf_termed_tier2_cr_fund_remaining_curr" hidden="1">'[3]ePSM Member Data Page'!$AH$115</definedName>
    <definedName name="ahf_termed_tier2_cr_year_initial_fund_curr" hidden="1">'[3]ePSM Member Data Page'!$AH$110</definedName>
    <definedName name="ahf_termed_tier2_emp_0_spend_curr" hidden="1">'[3]ePSM Member Data Page'!$AH$122</definedName>
    <definedName name="ahf_termed_tier2_emp_100_spend_curr" hidden="1">'[3]ePSM Member Data Page'!$AH$117</definedName>
    <definedName name="ahf_termed_tier2_emp_24_1_spend_curr" hidden="1">'[3]ePSM Member Data Page'!$AH$121</definedName>
    <definedName name="ahf_termed_tier2_emp_49_25_spend_curr" hidden="1">'[3]ePSM Member Data Page'!$AH$120</definedName>
    <definedName name="ahf_termed_tier2_emp_74_50_spend_curr" hidden="1">'[3]ePSM Member Data Page'!$AH$119</definedName>
    <definedName name="ahf_termed_tier2_emp_99_75_spend_curr" hidden="1">'[3]ePSM Member Data Page'!$AH$118</definedName>
    <definedName name="ahf_termed_tier2_Incentive_fund_earned_curr" hidden="1">'[3]ePSM Member Data Page'!$AH$111</definedName>
    <definedName name="ahf_termed_tier2_rollover_fund_remaining_curr" hidden="1">'[3]ePSM Member Data Page'!$AH$116</definedName>
    <definedName name="ahf_termed_tier2_rollover_pr_year_curr" hidden="1">'[3]ePSM Member Data Page'!$AH$109</definedName>
    <definedName name="ahf_termed_tier2_tot_fund_available_curr" hidden="1">'[3]ePSM Member Data Page'!$AH$112</definedName>
    <definedName name="ahf_termed_tier3_active_employee_curr" hidden="1">'[3]ePSM Member Data Page'!$AH$123</definedName>
    <definedName name="ahf_termed_tier3_cr_claim_paid_with_cr_funds_curr" hidden="1">'[3]ePSM Member Data Page'!$AH$128</definedName>
    <definedName name="ahf_termed_tier3_cr_clm_paid_with_rollover_funds_curr" hidden="1">'[3]ePSM Member Data Page'!$AH$129</definedName>
    <definedName name="ahf_termed_tier3_cr_fund_remaining_curr" hidden="1">'[3]ePSM Member Data Page'!$AH$130</definedName>
    <definedName name="ahf_termed_tier3_cr_year_initial_fund_curr" hidden="1">'[3]ePSM Member Data Page'!$AH$125</definedName>
    <definedName name="ahf_termed_tier3_emp_0_spend_curr" hidden="1">'[3]ePSM Member Data Page'!$AH$137</definedName>
    <definedName name="ahf_termed_tier3_emp_100_spend_curr" hidden="1">'[3]ePSM Member Data Page'!$AH$132</definedName>
    <definedName name="ahf_termed_tier3_emp_24_1_spend_curr" hidden="1">'[3]ePSM Member Data Page'!$AH$136</definedName>
    <definedName name="ahf_termed_tier3_emp_49_25_spend_curr" hidden="1">'[3]ePSM Member Data Page'!$AH$135</definedName>
    <definedName name="ahf_termed_tier3_emp_74_50_spend_curr" hidden="1">'[3]ePSM Member Data Page'!$AH$134</definedName>
    <definedName name="ahf_termed_tier3_emp_99_75_spend_curr" hidden="1">'[3]ePSM Member Data Page'!$AH$133</definedName>
    <definedName name="ahf_termed_tier3_Incentive_fund_earned_curr" hidden="1">'[3]ePSM Member Data Page'!$AH$126</definedName>
    <definedName name="ahf_termed_tier3_rollover_fund_remaining_curr" hidden="1">'[3]ePSM Member Data Page'!$AH$131</definedName>
    <definedName name="ahf_termed_tier3_rollover_pr_year_curr" hidden="1">'[3]ePSM Member Data Page'!$AH$124</definedName>
    <definedName name="ahf_termed_tier3_tot_fund_available_curr" hidden="1">'[3]ePSM Member Data Page'!$AH$127</definedName>
    <definedName name="ahf_termed_tier4_active_employee_curr" hidden="1">'[3]ePSM Member Data Page'!$AH$138</definedName>
    <definedName name="ahf_termed_tier4_cr_claim_paid_with_cr_funds_curr" hidden="1">'[3]ePSM Member Data Page'!$AH$143</definedName>
    <definedName name="ahf_termed_tier4_cr_clm_paid_with_rollover_funds_curr" hidden="1">'[3]ePSM Member Data Page'!$AH$144</definedName>
    <definedName name="ahf_termed_tier4_cr_fund_remaining_curr" hidden="1">'[3]ePSM Member Data Page'!$AH$145</definedName>
    <definedName name="ahf_termed_tier4_cr_year_initial_fund_curr" hidden="1">'[3]ePSM Member Data Page'!$AH$140</definedName>
    <definedName name="ahf_termed_tier4_emp_0_spend_curr" hidden="1">'[3]ePSM Member Data Page'!$AH$152</definedName>
    <definedName name="ahf_termed_tier4_emp_100_spend_curr" hidden="1">'[3]ePSM Member Data Page'!$AH$147</definedName>
    <definedName name="ahf_termed_tier4_emp_24_1_spend_curr" hidden="1">'[3]ePSM Member Data Page'!$AH$151</definedName>
    <definedName name="ahf_termed_tier4_emp_49_25_spend_curr" hidden="1">'[3]ePSM Member Data Page'!$AH$150</definedName>
    <definedName name="ahf_termed_tier4_emp_74_50_spend_curr" hidden="1">'[3]ePSM Member Data Page'!$AH$149</definedName>
    <definedName name="ahf_termed_tier4_emp_99_75_spend_curr" hidden="1">'[3]ePSM Member Data Page'!$AH$148</definedName>
    <definedName name="ahf_termed_tier4_Incentive_fund_earned_curr" hidden="1">'[3]ePSM Member Data Page'!$AH$141</definedName>
    <definedName name="ahf_termed_tier4_rollover_fund_remaining_curr" hidden="1">'[3]ePSM Member Data Page'!$AH$146</definedName>
    <definedName name="ahf_termed_tier4_rollover_pr_year_curr" hidden="1">'[3]ePSM Member Data Page'!$AH$139</definedName>
    <definedName name="ahf_termed_tier4_tot_fund_available_curr" hidden="1">'[3]ePSM Member Data Page'!$AH$142</definedName>
    <definedName name="ahf_tier1_active_employee_curr" hidden="1">'[3]ePSM Member Data Page'!$AH$3</definedName>
    <definedName name="ahf_tier1_cr_claim_paid_with_cr_funds_curr" hidden="1">'[3]ePSM Member Data Page'!$AH$8</definedName>
    <definedName name="ahf_tier1_cr_clm_paid_with_rollover_funds_curr" hidden="1">'[3]ePSM Member Data Page'!$AH$9</definedName>
    <definedName name="ahf_tier1_cr_fund_remaining_curr" hidden="1">'[3]ePSM Member Data Page'!$AH$10</definedName>
    <definedName name="ahf_tier1_cr_year_initial_fund_curr" hidden="1">'[3]ePSM Member Data Page'!$AH$5</definedName>
    <definedName name="ahf_tier1_emp_0_spend_curr" hidden="1">'[3]ePSM Member Data Page'!$AH$17</definedName>
    <definedName name="ahf_tier1_emp_100_spend_curr" hidden="1">'[3]ePSM Member Data Page'!$AH$12</definedName>
    <definedName name="ahf_tier1_emp_24_1_spend_curr" hidden="1">'[3]ePSM Member Data Page'!$AH$16</definedName>
    <definedName name="ahf_tier1_emp_49_25_spend_curr" hidden="1">'[3]ePSM Member Data Page'!$AH$15</definedName>
    <definedName name="ahf_tier1_emp_74_50_spend_curr" hidden="1">'[3]ePSM Member Data Page'!$AH$14</definedName>
    <definedName name="ahf_tier1_emp_99_75_spend_curr" hidden="1">'[3]ePSM Member Data Page'!$AH$13</definedName>
    <definedName name="ahf_tier1_Incentive_fund_earned_curr" hidden="1">'[3]ePSM Member Data Page'!$AH$6</definedName>
    <definedName name="ahf_tier1_rollover_fund_remaining_curr" hidden="1">'[3]ePSM Member Data Page'!$AH$11</definedName>
    <definedName name="ahf_tier1_rollover_pr_year_curr" hidden="1">'[3]ePSM Member Data Page'!$AH$4</definedName>
    <definedName name="ahf_tier1_tot_fund_available_curr" hidden="1">'[3]ePSM Member Data Page'!$AH$7</definedName>
    <definedName name="ahf_tier2_active_employee_curr" hidden="1">'[3]ePSM Member Data Page'!$AH$18</definedName>
    <definedName name="ahf_tier2_cr_claim_paid_with_cr_funds_curr" hidden="1">'[3]ePSM Member Data Page'!$AH$23</definedName>
    <definedName name="ahf_tier2_cr_clm_paid_with_rollover_funds_curr" hidden="1">'[3]ePSM Member Data Page'!$AH$24</definedName>
    <definedName name="ahf_tier2_cr_fund_remaining_curr" hidden="1">'[3]ePSM Member Data Page'!$AH$25</definedName>
    <definedName name="ahf_tier2_cr_year_initial_fund_curr" hidden="1">'[3]ePSM Member Data Page'!$AH$20</definedName>
    <definedName name="ahf_tier2_emp_0_spend_curr" hidden="1">'[3]ePSM Member Data Page'!$AH$32</definedName>
    <definedName name="ahf_tier2_emp_100_spend_curr" hidden="1">'[3]ePSM Member Data Page'!$AH$27</definedName>
    <definedName name="ahf_tier2_emp_24_1_spend_curr" hidden="1">'[3]ePSM Member Data Page'!$AH$31</definedName>
    <definedName name="ahf_tier2_emp_49_25_spend_curr" hidden="1">'[3]ePSM Member Data Page'!$AH$30</definedName>
    <definedName name="ahf_tier2_emp_74_50_spend_curr" hidden="1">'[3]ePSM Member Data Page'!$AH$29</definedName>
    <definedName name="ahf_tier2_emp_99_75_spend_curr" hidden="1">'[3]ePSM Member Data Page'!$AH$28</definedName>
    <definedName name="ahf_tier2_Incentive_fund_earned_curr" hidden="1">'[3]ePSM Member Data Page'!$AH$21</definedName>
    <definedName name="ahf_tier2_rollover_fund_remaining_curr" hidden="1">'[3]ePSM Member Data Page'!$AH$26</definedName>
    <definedName name="ahf_tier2_rollover_pr_year_curr" hidden="1">'[3]ePSM Member Data Page'!$AH$19</definedName>
    <definedName name="ahf_tier2_tot_fund_available_curr" hidden="1">'[3]ePSM Member Data Page'!$AH$22</definedName>
    <definedName name="ahf_tier3_active_employee_curr" hidden="1">'[3]ePSM Member Data Page'!$AH$33</definedName>
    <definedName name="ahf_tier3_cr_claim_paid_with_cr_funds_curr" hidden="1">'[3]ePSM Member Data Page'!$AH$38</definedName>
    <definedName name="ahf_tier3_cr_clm_paid_with_rollover_funds_curr" hidden="1">'[3]ePSM Member Data Page'!$AH$39</definedName>
    <definedName name="ahf_tier3_cr_fund_remaining_curr" hidden="1">'[3]ePSM Member Data Page'!$AH$40</definedName>
    <definedName name="ahf_tier3_cr_year_initial_fund_curr" hidden="1">'[3]ePSM Member Data Page'!$AH$35</definedName>
    <definedName name="ahf_tier3_emp_0_spend_curr" hidden="1">'[3]ePSM Member Data Page'!$AH$47</definedName>
    <definedName name="ahf_tier3_emp_100_spend_curr" hidden="1">'[3]ePSM Member Data Page'!$AH$42</definedName>
    <definedName name="ahf_tier3_emp_24_1_spend_curr" hidden="1">'[3]ePSM Member Data Page'!$AH$46</definedName>
    <definedName name="ahf_tier3_emp_49_25_spend_curr" hidden="1">'[3]ePSM Member Data Page'!$AH$45</definedName>
    <definedName name="ahf_tier3_emp_74_50_spend_curr" hidden="1">'[3]ePSM Member Data Page'!$AH$44</definedName>
    <definedName name="ahf_tier3_emp_99_75_spend_curr" hidden="1">'[3]ePSM Member Data Page'!$AH$43</definedName>
    <definedName name="ahf_tier3_Incentive_fund_earned_curr" hidden="1">'[3]ePSM Member Data Page'!$AH$36</definedName>
    <definedName name="ahf_tier3_rollover_fund_remaining_curr" hidden="1">'[3]ePSM Member Data Page'!$AH$41</definedName>
    <definedName name="ahf_tier3_rollover_pr_year_curr" hidden="1">'[3]ePSM Member Data Page'!$AH$34</definedName>
    <definedName name="ahf_tier3_tot_fund_available_curr" hidden="1">'[3]ePSM Member Data Page'!$AH$37</definedName>
    <definedName name="ahf_tier4_active_employee_curr" hidden="1">'[3]ePSM Member Data Page'!$AH$48</definedName>
    <definedName name="ahf_tier4_cr_claim_paid_with_cr_funds_curr" hidden="1">'[3]ePSM Member Data Page'!$AH$53</definedName>
    <definedName name="ahf_tier4_cr_clm_paid_with_rollover_funds_curr" hidden="1">'[3]ePSM Member Data Page'!$AH$54</definedName>
    <definedName name="ahf_tier4_cr_fund_remaining_curr" hidden="1">'[3]ePSM Member Data Page'!$AH$55</definedName>
    <definedName name="ahf_tier4_cr_year_initial_fund_curr" hidden="1">'[3]ePSM Member Data Page'!$AH$50</definedName>
    <definedName name="ahf_tier4_emp_0_spend_curr" hidden="1">'[3]ePSM Member Data Page'!$AH$62</definedName>
    <definedName name="ahf_tier4_emp_100_spend_curr" hidden="1">'[3]ePSM Member Data Page'!$AH$57</definedName>
    <definedName name="ahf_tier4_emp_24_1_spend_curr" hidden="1">'[3]ePSM Member Data Page'!$AH$61</definedName>
    <definedName name="ahf_tier4_emp_49_25_spend_curr" hidden="1">'[3]ePSM Member Data Page'!$AH$60</definedName>
    <definedName name="ahf_tier4_emp_74_50_spend_curr" hidden="1">'[3]ePSM Member Data Page'!$AH$59</definedName>
    <definedName name="ahf_tier4_emp_99_75_spend_curr" hidden="1">'[3]ePSM Member Data Page'!$AH$58</definedName>
    <definedName name="ahf_tier4_Incentive_fund_earned_curr" hidden="1">'[3]ePSM Member Data Page'!$AH$51</definedName>
    <definedName name="ahf_tier4_rollover_fund_remaining_curr" hidden="1">'[3]ePSM Member Data Page'!$AH$56</definedName>
    <definedName name="ahf_tier4_rollover_pr_year_curr" hidden="1">'[3]ePSM Member Data Page'!$AH$49</definedName>
    <definedName name="ahf_tier4_tot_fund_available_curr" hidden="1">'[3]ePSM Member Data Page'!$AH$52</definedName>
    <definedName name="ahf_total_active_employee_curr" hidden="1">'[3]ePSM Member Data Page'!$AH$63</definedName>
    <definedName name="ahf_total_cr_claim_paid_with_cr_funds_curr" hidden="1">'[3]ePSM Member Data Page'!$AH$68</definedName>
    <definedName name="ahf_total_cr_clm_paid_with_rollover_funds_curr" hidden="1">'[3]ePSM Member Data Page'!$AH$69</definedName>
    <definedName name="ahf_total_cr_fund_remaining_curr" hidden="1">'[3]ePSM Member Data Page'!$AH$70</definedName>
    <definedName name="ahf_total_cr_year_initial_fund_curr" hidden="1">'[3]ePSM Member Data Page'!$AH$65</definedName>
    <definedName name="ahf_total_emp_0_spend_curr" hidden="1">'[3]ePSM Member Data Page'!$AH$77</definedName>
    <definedName name="ahf_total_emp_100_spend_curr" hidden="1">'[3]ePSM Member Data Page'!$AH$72</definedName>
    <definedName name="ahf_total_emp_24_1_spend_curr" hidden="1">'[3]ePSM Member Data Page'!$AH$76</definedName>
    <definedName name="ahf_total_emp_49_25_spend_curr" hidden="1">'[3]ePSM Member Data Page'!$AH$75</definedName>
    <definedName name="ahf_total_emp_74_50_spend_curr" hidden="1">'[3]ePSM Member Data Page'!$AH$74</definedName>
    <definedName name="ahf_total_emp_99_75_spend_curr" hidden="1">'[3]ePSM Member Data Page'!$AH$73</definedName>
    <definedName name="ahf_total_Incentive_fund_earned_curr" hidden="1">'[3]ePSM Member Data Page'!$AH$66</definedName>
    <definedName name="ahf_total_rollover_fund_remaining_curr" hidden="1">'[3]ePSM Member Data Page'!$AH$71</definedName>
    <definedName name="ahf_total_rollover_pr_year_curr" hidden="1">'[3]ePSM Member Data Page'!$AH$64</definedName>
    <definedName name="ahf_total_termd_active_employee_curr" hidden="1">'[3]ePSM Member Data Page'!$AH$78</definedName>
    <definedName name="ahf_total_termd_cr_claim_paid_with_cr_funds_curr" hidden="1">'[3]ePSM Member Data Page'!$AH$83</definedName>
    <definedName name="ahf_total_termd_cr_clm_paid_with_rollover_funds_curr" hidden="1">'[3]ePSM Member Data Page'!$AH$84</definedName>
    <definedName name="ahf_total_termd_cr_fund_remaining_curr" hidden="1">'[3]ePSM Member Data Page'!$AH$85</definedName>
    <definedName name="ahf_total_termd_cr_year_initial_fund_curr" hidden="1">'[3]ePSM Member Data Page'!$AH$80</definedName>
    <definedName name="ahf_total_termd_emp_0_spend_curr" hidden="1">'[3]ePSM Member Data Page'!$AH$92</definedName>
    <definedName name="ahf_total_termd_emp_100_spend_curr" hidden="1">'[3]ePSM Member Data Page'!$AH$87</definedName>
    <definedName name="ahf_total_termd_emp_24_1_spend_curr" hidden="1">'[3]ePSM Member Data Page'!$AH$91</definedName>
    <definedName name="ahf_total_termd_emp_49_25_spend_curr" hidden="1">'[3]ePSM Member Data Page'!$AH$90</definedName>
    <definedName name="ahf_total_termd_emp_74_50_spend_curr" hidden="1">'[3]ePSM Member Data Page'!$AH$89</definedName>
    <definedName name="ahf_total_termd_emp_99_75_spend_curr" hidden="1">'[3]ePSM Member Data Page'!$AH$88</definedName>
    <definedName name="ahf_total_termd_Incentive_fund_earned_curr" hidden="1">'[3]ePSM Member Data Page'!$AH$81</definedName>
    <definedName name="ahf_total_termd_rollover_fund_remaining_curr" hidden="1">'[3]ePSM Member Data Page'!$AH$86</definedName>
    <definedName name="ahf_total_termd_rollover_pr_year_curr" hidden="1">'[3]ePSM Member Data Page'!$AH$79</definedName>
    <definedName name="ahf_total_termd_tot_fund_available_curr" hidden="1">'[3]ePSM Member Data Page'!$AH$82</definedName>
    <definedName name="ahf_total_tot_fund_available_curr" hidden="1">'[3]ePSM Member Data Page'!$AH$67</definedName>
    <definedName name="AHFFamilyDollarsCurr" hidden="1">'[3]ePSM Medical Graph Page'!#REF!</definedName>
    <definedName name="Allina">'[4]Rx Data'!#REF!</definedName>
    <definedName name="allina1">'[4]Rx Data'!#REF!</definedName>
    <definedName name="Amb_MDC_Analysis_Medical_Range" hidden="1">'[3]ePSM Medical Graph Page'!#REF!</definedName>
    <definedName name="amb_mdc_na_bob_column1" hidden="1">'[3]ePSM Medical Graph Page'!#REF!</definedName>
    <definedName name="approvla" hidden="1">{#N/A,#N/A,FALSE,"Cosmos Report"}</definedName>
    <definedName name="asdf" hidden="1">{"Page 1",#N/A,FALSE,"Main";"Page 2",#N/A,FALSE,"Main";"Page 3",#N/A,FALSE,"Main";"Page 4",#N/A,FALSE,"Main";"Exhibit",#N/A,FALSE,"Main";"Cover Sheet",#N/A,FALSE,"Main";"Justification",#N/A,FALSE,"Main";"Renewal Worksheet",#N/A,FALSE,"Main";"Letter",#N/A,FALSE,"Main";"Census Data",#N/A,FALSE,"Main";"Claim Data",#N/A,FALSE,"Main"}</definedName>
    <definedName name="asdrf" hidden="1">{#N/A,#N/A,FALSE,"Paid Claims";#N/A,#N/A,FALSE,"Cumulative Paid Claims";#N/A,#N/A,FALSE,"Completion Ratios";#N/A,#N/A,FALSE,"Claim Reserve Analysis";#N/A,#N/A,FALSE,"Paid Claims % of Est Inc";#N/A,#N/A,FALSE,"Trends in Pure Premium";#N/A,#N/A,FALSE,"Trends in Paid Claims";#N/A,#N/A,FALSE,"Reserve Analysis"}</definedName>
    <definedName name="BH_BOB_Med_admit_count_curr" hidden="1">'[3]ePSM BOB Data Page'!$BR$6</definedName>
    <definedName name="BH_BOB_Med_amb_paid_amt_curr" hidden="1">'[3]ePSM BOB Data Page'!$BR$5</definedName>
    <definedName name="BH_BOB_Med_amb_surgery_count_curr" hidden="1">'[3]ePSM BOB Data Page'!$BR$10</definedName>
    <definedName name="BH_BOB_Med_avg_age_members_curr" hidden="1">'[3]ePSM BOB Data Page'!$AZ$21</definedName>
    <definedName name="BH_BOB_Med_claim_count_above_threshold_curr" hidden="1">'[3]ePSM BOB Data Page'!$BR$15</definedName>
    <definedName name="BH_BOB_Med_claim_count_curr" hidden="1">'[3]ePSM BOB Data Page'!$BR$13</definedName>
    <definedName name="BH_BOB_Med_cob_amt_curr" hidden="1">'[3]ePSM BOB Data Page'!$BR$21</definedName>
    <definedName name="BH_BOB_Med_coinsurance_amt_curr" hidden="1">'[3]ePSM BOB Data Page'!$BR$24</definedName>
    <definedName name="BH_BOB_Med_copay_amt_curr" hidden="1">'[3]ePSM BOB Data Page'!$BR$23</definedName>
    <definedName name="BH_BOB_Med_days_count_curr" hidden="1">'[3]ePSM BOB Data Page'!$BR$7</definedName>
    <definedName name="BH_BOB_Med_deductible_amt_curr" hidden="1">'[3]ePSM BOB Data Page'!$BR$22</definedName>
    <definedName name="BH_BOB_Med_er_visits_count_curr" hidden="1">'[3]ePSM BOB Data Page'!$BR$12</definedName>
    <definedName name="BH_BOB_Med_female_mem_0_19_curr" hidden="1">'[3]ePSM BOB Data Page'!$AZ$4</definedName>
    <definedName name="BH_BOB_Med_female_mem_20_44_curr" hidden="1">'[3]ePSM BOB Data Page'!$AZ$5</definedName>
    <definedName name="BH_BOB_Med_female_mem_45_64_curr" hidden="1">'[3]ePSM BOB Data Page'!$AZ$6</definedName>
    <definedName name="BH_BOB_Med_female_mem_65_over_curr" hidden="1">'[3]ePSM BOB Data Page'!$AZ$7</definedName>
    <definedName name="BH_BOB_Med_female_members_curr" hidden="1">'[3]ePSM BOB Data Page'!$AZ$8</definedName>
    <definedName name="BH_BOB_Med_inp_paid_amt_curr" hidden="1">'[3]ePSM BOB Data Page'!$BR$4</definedName>
    <definedName name="BH_BOB_Med_inp_surgery_count_curr" hidden="1">'[3]ePSM BOB Data Page'!$BR$9</definedName>
    <definedName name="BH_BOB_Med_male_mem_0_19_curr" hidden="1">'[3]ePSM BOB Data Page'!$AZ$9</definedName>
    <definedName name="BH_BOB_Med_male_mem_20_44_curr" hidden="1">'[3]ePSM BOB Data Page'!$AZ$10</definedName>
    <definedName name="BH_BOB_Med_male_mem_45_64_curr" hidden="1">'[3]ePSM BOB Data Page'!$AZ$11</definedName>
    <definedName name="BH_BOB_Med_male_mem_65_over_curr" hidden="1">'[3]ePSM BOB Data Page'!$AZ$12</definedName>
    <definedName name="BH_BOB_Med_male_members_curr" hidden="1">'[3]ePSM BOB Data Page'!$AZ$13</definedName>
    <definedName name="BH_BOB_Med_months_curr" hidden="1">'[3]ePSM BOB Data Page'!$AZ$3</definedName>
    <definedName name="BH_BOB_Med_network_outpatient_visits_curr" hidden="1">'[3]ePSM BOB Data Page'!$BR$26</definedName>
    <definedName name="BH_BOB_Med_num_employees_curr" hidden="1">'[3]ePSM BOB Data Page'!$AZ$20</definedName>
    <definedName name="BH_BOB_Med_num_members_curr" hidden="1">'[3]ePSM BOB Data Page'!$AZ$19</definedName>
    <definedName name="BH_BOB_Med_office_visits_count_curr" hidden="1">'[3]ePSM BOB Data Page'!$BR$11</definedName>
    <definedName name="BH_BOB_Med_outpatient_visits_curr" hidden="1">'[3]ePSM BOB Data Page'!$BR$25</definedName>
    <definedName name="BH_BOB_Med_paid_amt_above_threshold_curr" hidden="1">'[3]ePSM BOB Data Page'!$BR$16</definedName>
    <definedName name="BH_BOB_Med_paid_amt_curr" hidden="1">'[3]ePSM BOB Data Page'!$BR$3</definedName>
    <definedName name="BH_BOB_Med_paid_amt_inp_treatment_center_curr" hidden="1">'[3]ePSM BOB Data Page'!$BX$3</definedName>
    <definedName name="BH_BOB_Med_paid_amt_intensive_outpatient_curr" hidden="1">'[3]ePSM BOB Data Page'!$BX$6</definedName>
    <definedName name="BH_BOB_Med_paid_amt_misc_bh_curr" hidden="1">'[3]ePSM BOB Data Page'!$BX$10</definedName>
    <definedName name="BH_BOB_Med_paid_amt_other_bh_visits_curr" hidden="1">'[3]ePSM BOB Data Page'!$BX$9</definedName>
    <definedName name="BH_BOB_Med_paid_amt_partial_hospital_program_curr" hidden="1">'[3]ePSM BOB Data Page'!$BX$5</definedName>
    <definedName name="BH_BOB_Med_paid_amt_psychiatrist_visits_curr" hidden="1">'[3]ePSM BOB Data Page'!$BX$7</definedName>
    <definedName name="BH_BOB_Med_paid_amt_psychologist_visits_curr" hidden="1">'[3]ePSM BOB Data Page'!$BX$8</definedName>
    <definedName name="BH_BOB_Med_paid_amt_residentail_treatment_center_curr" hidden="1">'[3]ePSM BOB Data Page'!$BX$4</definedName>
    <definedName name="BH_BOB_Med_par_admit_count_curr" hidden="1">'[3]ePSM BOB Data Page'!$BR$17</definedName>
    <definedName name="BH_BOB_Med_par_paid_amt_curr" hidden="1">'[3]ePSM BOB Data Page'!$BR$20</definedName>
    <definedName name="BH_BOB_Med_par_phys_office_visits_count_curr" hidden="1">'[3]ePSM BOB Data Page'!$BR$18</definedName>
    <definedName name="BH_BOB_Med_phys_office_visits_count_curr" hidden="1">'[3]ePSM BOB Data Page'!$BR$19</definedName>
    <definedName name="BH_BOB_Med_surgery_count_curr" hidden="1">'[3]ePSM BOB Data Page'!$BR$8</definedName>
    <definedName name="BH_BOB_Med_threshold_curr" hidden="1">'[3]ePSM BOB Data Page'!$BR$14</definedName>
    <definedName name="BH_BOB_Med_unknown_mem_0_19_curr" hidden="1">'[3]ePSM BOB Data Page'!$AZ$14</definedName>
    <definedName name="BH_BOB_Med_unknown_mem_20_44_curr" hidden="1">'[3]ePSM BOB Data Page'!$AZ$15</definedName>
    <definedName name="BH_BOB_Med_unknown_mem_45_64_curr" hidden="1">'[3]ePSM BOB Data Page'!$AZ$16</definedName>
    <definedName name="BH_BOB_Med_unknown_mem_65_over_curr" hidden="1">'[3]ePSM BOB Data Page'!$AZ$17</definedName>
    <definedName name="BH_BOB_Med_unknown_members_curr" hidden="1">'[3]ePSM BOB Data Page'!$AZ$18</definedName>
    <definedName name="BH_BOB_num_brand_multisource_claims_curr" hidden="1">'[3]ePSM BOB Data Page'!$BL$8</definedName>
    <definedName name="BH_BOB_num_brand_singlesource_claims_curr" hidden="1">'[3]ePSM BOB Data Page'!$BL$6</definedName>
    <definedName name="BH_BOB_num_claims_curr" hidden="1">'[3]ePSM BOB Data Page'!$BL$4</definedName>
    <definedName name="BH_BOB_num_cross_brand_claims_curr" hidden="1">'[3]ePSM BOB Data Page'!$BL$10</definedName>
    <definedName name="BH_BOB_num_formulary_claims_curr" hidden="1">'[3]ePSM BOB Data Page'!$BL$16</definedName>
    <definedName name="BH_BOB_num_generic_claims_curr" hidden="1">'[3]ePSM BOB Data Page'!$BL$12</definedName>
    <definedName name="BH_BOB_num_non_formulary_claims_curr" hidden="1">'[3]ePSM BOB Data Page'!$BL$18</definedName>
    <definedName name="BH_BOB_num_other_generic_claims_curr" hidden="1">'[3]ePSM BOB Data Page'!$BL$14</definedName>
    <definedName name="BH_BOB_num_util_members_curr" hidden="1">'[3]ePSM BOB Data Page'!$BL$3</definedName>
    <definedName name="BH_BOB_Rx_avg_age_members_curr" hidden="1">'[3]ePSM BOB Data Page'!$BF$20</definedName>
    <definedName name="BH_BOB_Rx_female_mem_0_19_curr" hidden="1">'[3]ePSM BOB Data Page'!$BF$3</definedName>
    <definedName name="BH_BOB_Rx_female_mem_20_44_curr" hidden="1">'[3]ePSM BOB Data Page'!$BF$4</definedName>
    <definedName name="BH_BOB_Rx_female_mem_45_64_curr" hidden="1">'[3]ePSM BOB Data Page'!$BF$5</definedName>
    <definedName name="BH_BOB_Rx_female_mem_65_over_curr" hidden="1">'[3]ePSM BOB Data Page'!$BF$6</definedName>
    <definedName name="BH_BOB_Rx_female_members_curr" hidden="1">'[3]ePSM BOB Data Page'!$BF$7</definedName>
    <definedName name="BH_BOB_Rx_male_mem_0_19_curr" hidden="1">'[3]ePSM BOB Data Page'!$BF$8</definedName>
    <definedName name="BH_BOB_Rx_male_mem_20_44_curr" hidden="1">'[3]ePSM BOB Data Page'!$BF$9</definedName>
    <definedName name="BH_BOB_Rx_male_mem_45_64_curr" hidden="1">'[3]ePSM BOB Data Page'!$BF$10</definedName>
    <definedName name="BH_BOB_Rx_male_mem_65_over_curr" hidden="1">'[3]ePSM BOB Data Page'!$BF$11</definedName>
    <definedName name="BH_BOB_Rx_male_members_curr" hidden="1">'[3]ePSM BOB Data Page'!$BF$12</definedName>
    <definedName name="BH_BOB_Rx_months_curr" hidden="1">'[3]ePSM BOB Data Page'!$BF$21</definedName>
    <definedName name="BH_BOB_Rx_num_employees_curr" hidden="1">'[3]ePSM BOB Data Page'!$BF$19</definedName>
    <definedName name="BH_BOB_Rx_num_members_curr" hidden="1">'[3]ePSM BOB Data Page'!$BF$18</definedName>
    <definedName name="BH_BOB_Rx_unknown_mem_0_19_curr" hidden="1">'[3]ePSM BOB Data Page'!$BF$13</definedName>
    <definedName name="BH_BOB_Rx_unknown_mem_20_44_curr" hidden="1">'[3]ePSM BOB Data Page'!$BF$14</definedName>
    <definedName name="BH_BOB_Rx_unknown_mem_45_64_curr" hidden="1">'[3]ePSM BOB Data Page'!$BF$15</definedName>
    <definedName name="BH_BOB_Rx_unknown_mem_65_over_curr" hidden="1">'[3]ePSM BOB Data Page'!$BF$16</definedName>
    <definedName name="BH_BOB_Rx_unknown_members_curr" hidden="1">'[3]ePSM BOB Data Page'!$BF$17</definedName>
    <definedName name="BH_BOB_sum_brand_multisource_paid_amt_curr" hidden="1">'[3]ePSM BOB Data Page'!$BL$9</definedName>
    <definedName name="BH_BOB_sum_brand_singlesource_paid_amt_curr" hidden="1">'[3]ePSM BOB Data Page'!$BL$7</definedName>
    <definedName name="BH_BOB_sum_cross_brand_paid_amt_curr" hidden="1">'[3]ePSM BOB Data Page'!$BL$11</definedName>
    <definedName name="BH_BOB_sum_formulary_paid_amt_curr" hidden="1">'[3]ePSM BOB Data Page'!$BL$17</definedName>
    <definedName name="BH_BOB_sum_generic_paid_amt_curr" hidden="1">'[3]ePSM BOB Data Page'!$BL$13</definedName>
    <definedName name="BH_BOB_sum_non_formulary_paid_amt_curr" hidden="1">'[3]ePSM BOB Data Page'!$BL$19</definedName>
    <definedName name="BH_BOB_sum_other_generic_paid_amt_curr" hidden="1">'[3]ePSM BOB Data Page'!$BL$15</definedName>
    <definedName name="BH_BOB_sum_paid_curr" hidden="1">'[3]ePSM BOB Data Page'!$BL$5</definedName>
    <definedName name="BH_Med_billed_amt_inp_treatment_center_curr" hidden="1">'[3]ePSM Medical Data Page'!$EC$4</definedName>
    <definedName name="BH_Med_billed_amt_inp_treatment_center_prior" hidden="1">'[3]ePSM Medical Data Page'!$EF$4</definedName>
    <definedName name="BH_Med_billed_amt_intensive_outpatient_curr" hidden="1">'[3]ePSM Medical Data Page'!$EC$13</definedName>
    <definedName name="BH_Med_billed_amt_intensive_outpatient_prior" hidden="1">'[3]ePSM Medical Data Page'!$EF$13</definedName>
    <definedName name="BH_Med_billed_amt_misc_bh_curr" hidden="1">'[3]ePSM Medical Data Page'!$EC$25</definedName>
    <definedName name="BH_Med_billed_amt_misc_bh_prior" hidden="1">'[3]ePSM Medical Data Page'!$EF$25</definedName>
    <definedName name="BH_Med_billed_amt_other_bh_visits_curr" hidden="1">'[3]ePSM Medical Data Page'!$EC$22</definedName>
    <definedName name="BH_Med_billed_amt_other_bh_visits_prior" hidden="1">'[3]ePSM Medical Data Page'!$EF$22</definedName>
    <definedName name="BH_Med_billed_amt_partial_hospital_program_curr" hidden="1">'[3]ePSM Medical Data Page'!$EC$10</definedName>
    <definedName name="BH_Med_billed_amt_partial_hospital_program_prior" hidden="1">'[3]ePSM Medical Data Page'!$EF$10</definedName>
    <definedName name="BH_Med_billed_amt_psychiatrist_visits_curr" hidden="1">'[3]ePSM Medical Data Page'!$EC$16</definedName>
    <definedName name="BH_Med_billed_amt_psychiatrist_visits_prior" hidden="1">'[3]ePSM Medical Data Page'!$EF$16</definedName>
    <definedName name="BH_Med_billed_amt_psychologist_visits_curr" hidden="1">'[3]ePSM Medical Data Page'!$EC$19</definedName>
    <definedName name="BH_Med_billed_amt_psychologist_visits_prior" hidden="1">'[3]ePSM Medical Data Page'!$EF$19</definedName>
    <definedName name="BH_Med_billed_amt_residentail_treatment_center_curr" hidden="1">'[3]ePSM Medical Data Page'!$EC$7</definedName>
    <definedName name="BH_Med_billed_amt_residentail_treatment_center_prior" hidden="1">'[3]ePSM Medical Data Page'!$EF$7</definedName>
    <definedName name="BH_Med_network_outpatient_visits_curr" hidden="1">'[3]ePSM Medical Data Page'!$DW$4</definedName>
    <definedName name="BH_Med_network_outpatient_visits_prior" hidden="1">'[3]ePSM Medical Data Page'!$DZ$4</definedName>
    <definedName name="BH_Med_outpatient_visits_curr" hidden="1">'[3]ePSM Medical Data Page'!$DW$3</definedName>
    <definedName name="BH_Med_outpatient_visits_prior" hidden="1">'[3]ePSM Medical Data Page'!$DZ$3</definedName>
    <definedName name="BH_Med_paid_amt_inp_treatment_center_curr" hidden="1">'[3]ePSM Medical Data Page'!$EC$3</definedName>
    <definedName name="BH_Med_paid_amt_inp_treatment_center_prior" hidden="1">'[3]ePSM Medical Data Page'!$EF$3</definedName>
    <definedName name="BH_Med_paid_amt_intensive_outpatient_curr" hidden="1">'[3]ePSM Medical Data Page'!$EC$12</definedName>
    <definedName name="BH_Med_paid_amt_intensive_outpatient_prior" hidden="1">'[3]ePSM Medical Data Page'!$EF$12</definedName>
    <definedName name="BH_Med_paid_amt_misc_bh_curr" hidden="1">'[3]ePSM Medical Data Page'!$EC$24</definedName>
    <definedName name="BH_Med_paid_amt_misc_bh_prior" hidden="1">'[3]ePSM Medical Data Page'!$EF$24</definedName>
    <definedName name="BH_Med_paid_amt_other_bh_visits_curr" hidden="1">'[3]ePSM Medical Data Page'!$EC$21</definedName>
    <definedName name="BH_Med_paid_amt_other_bh_visits_prior" hidden="1">'[3]ePSM Medical Data Page'!$EF$21</definedName>
    <definedName name="BH_Med_paid_amt_partial_hospital_program_curr" hidden="1">'[3]ePSM Medical Data Page'!$EC$9</definedName>
    <definedName name="BH_Med_paid_amt_partial_hospital_program_prior" hidden="1">'[3]ePSM Medical Data Page'!$EF$9</definedName>
    <definedName name="BH_Med_paid_amt_psychiatrist_visits_curr" hidden="1">'[3]ePSM Medical Data Page'!$EC$15</definedName>
    <definedName name="BH_Med_paid_amt_psychiatrist_visits_prior" hidden="1">'[3]ePSM Medical Data Page'!$EF$15</definedName>
    <definedName name="BH_Med_paid_amt_psychologist_visits_curr" hidden="1">'[3]ePSM Medical Data Page'!$EC$18</definedName>
    <definedName name="BH_Med_paid_amt_psychologist_visits_prior" hidden="1">'[3]ePSM Medical Data Page'!$EF$18</definedName>
    <definedName name="BH_Med_paid_amt_residentail_treatment_center_curr" hidden="1">'[3]ePSM Medical Data Page'!$EC$6</definedName>
    <definedName name="BH_Med_paid_amt_residentail_treatment_center_prior" hidden="1">'[3]ePSM Medical Data Page'!$EF$6</definedName>
    <definedName name="BH_Med_util_inp_treatment_center_curr" hidden="1">'[3]ePSM Medical Data Page'!$EC$5</definedName>
    <definedName name="BH_Med_util_inp_treatment_center_prior" hidden="1">'[3]ePSM Medical Data Page'!$EF$5</definedName>
    <definedName name="BH_Med_util_intensive_outpatient_curr" hidden="1">'[3]ePSM Medical Data Page'!$EC$14</definedName>
    <definedName name="BH_Med_util_intensive_outpatient_prior" hidden="1">'[3]ePSM Medical Data Page'!$EF$14</definedName>
    <definedName name="BH_Med_util_misc_bh_curr" hidden="1">'[3]ePSM Medical Data Page'!$EC$26</definedName>
    <definedName name="BH_Med_util_misc_bh_prior" hidden="1">'[3]ePSM Medical Data Page'!$EF$26</definedName>
    <definedName name="BH_Med_util_other_bh_visits_curr" hidden="1">'[3]ePSM Medical Data Page'!$EC$23</definedName>
    <definedName name="BH_Med_util_other_bh_visits_prior" hidden="1">'[3]ePSM Medical Data Page'!$EF$23</definedName>
    <definedName name="BH_Med_util_partial_hospital_program_curr" hidden="1">'[3]ePSM Medical Data Page'!$EC$11</definedName>
    <definedName name="BH_Med_util_partial_hospital_program_prior" hidden="1">'[3]ePSM Medical Data Page'!$EF$11</definedName>
    <definedName name="BH_Med_util_psychiatrist_visits_curr" hidden="1">'[3]ePSM Medical Data Page'!$EC$17</definedName>
    <definedName name="BH_Med_util_psychiatrist_visits_prior" hidden="1">'[3]ePSM Medical Data Page'!$EF$17</definedName>
    <definedName name="BH_Med_util_psychologist_visits_curr" hidden="1">'[3]ePSM Medical Data Page'!$EC$20</definedName>
    <definedName name="BH_Med_util_psychologist_visits_prior" hidden="1">'[3]ePSM Medical Data Page'!$EF$20</definedName>
    <definedName name="BH_Med_util_residentail_treatment_center_curr" hidden="1">'[3]ePSM Medical Data Page'!$EC$8</definedName>
    <definedName name="BH_Med_util_residentail_treatment_center_prior" hidden="1">'[3]ePSM Medical Data Page'!$EF$8</definedName>
    <definedName name="BH_sum_paid_class_A_curr" hidden="1">'[3]ePSM RxClaim Data Page'!$AE$6</definedName>
    <definedName name="BH_sum_paid_class_AA_curr" hidden="1">'[3]ePSM RxClaim Data Page'!$AE$110</definedName>
    <definedName name="BH_sum_paid_class_AB_curr" hidden="1">'[3]ePSM RxClaim Data Page'!$AE$114</definedName>
    <definedName name="BH_sum_paid_class_AC_curr" hidden="1">'[3]ePSM RxClaim Data Page'!$AE$118</definedName>
    <definedName name="BH_sum_paid_class_AD_curr" hidden="1">'[3]ePSM RxClaim Data Page'!$AE$122</definedName>
    <definedName name="BH_sum_paid_class_AE_curr" hidden="1">'[3]ePSM RxClaim Data Page'!$AE$126</definedName>
    <definedName name="BH_sum_paid_class_AF_curr" hidden="1">'[3]ePSM RxClaim Data Page'!$AE$130</definedName>
    <definedName name="BH_sum_paid_class_AG_curr" hidden="1">'[3]ePSM RxClaim Data Page'!$AE$134</definedName>
    <definedName name="BH_sum_paid_class_AH_curr" hidden="1">'[3]ePSM RxClaim Data Page'!$AE$138</definedName>
    <definedName name="BH_sum_paid_class_AI_curr" hidden="1">'[3]ePSM RxClaim Data Page'!$AE$142</definedName>
    <definedName name="BH_sum_paid_class_AJ_curr" hidden="1">'[3]ePSM RxClaim Data Page'!$AE$146</definedName>
    <definedName name="BH_sum_paid_class_AK_curr" hidden="1">'[3]ePSM RxClaim Data Page'!$AE$150</definedName>
    <definedName name="BH_sum_paid_class_B_curr" hidden="1">'[3]ePSM RxClaim Data Page'!$AE$10</definedName>
    <definedName name="BH_sum_paid_class_C_curr" hidden="1">'[3]ePSM RxClaim Data Page'!$AE$14</definedName>
    <definedName name="BH_sum_paid_class_D_curr" hidden="1">'[3]ePSM RxClaim Data Page'!$AE$18</definedName>
    <definedName name="BH_sum_paid_class_E_curr" hidden="1">'[3]ePSM RxClaim Data Page'!$AE$22</definedName>
    <definedName name="BH_sum_paid_class_F_curr" hidden="1">'[3]ePSM RxClaim Data Page'!$AE$26</definedName>
    <definedName name="BH_sum_paid_class_G_curr" hidden="1">'[3]ePSM RxClaim Data Page'!$AE$30</definedName>
    <definedName name="BH_sum_paid_class_H_curr" hidden="1">'[3]ePSM RxClaim Data Page'!$AE$34</definedName>
    <definedName name="BH_sum_paid_class_I_curr" hidden="1">'[3]ePSM RxClaim Data Page'!$AE$38</definedName>
    <definedName name="BH_sum_paid_class_J_curr" hidden="1">'[3]ePSM RxClaim Data Page'!$AE$42</definedName>
    <definedName name="BH_sum_paid_class_K_curr" hidden="1">'[3]ePSM RxClaim Data Page'!$AE$46</definedName>
    <definedName name="BH_sum_paid_class_L_curr" hidden="1">'[3]ePSM RxClaim Data Page'!$AE$50</definedName>
    <definedName name="BH_sum_paid_class_M_curr" hidden="1">'[3]ePSM RxClaim Data Page'!$AE$54</definedName>
    <definedName name="BH_sum_paid_class_N_curr" hidden="1">'[3]ePSM RxClaim Data Page'!$AE$58</definedName>
    <definedName name="BH_sum_paid_class_O_curr" hidden="1">'[3]ePSM RxClaim Data Page'!$AE$62</definedName>
    <definedName name="BH_sum_paid_class_P_curr" hidden="1">'[3]ePSM RxClaim Data Page'!$AE$66</definedName>
    <definedName name="BH_sum_paid_class_Q_curr" hidden="1">'[3]ePSM RxClaim Data Page'!$AE$70</definedName>
    <definedName name="BH_sum_paid_class_R_curr" hidden="1">'[3]ePSM RxClaim Data Page'!$AE$74</definedName>
    <definedName name="BH_sum_paid_class_S_curr" hidden="1">'[3]ePSM RxClaim Data Page'!$AE$78</definedName>
    <definedName name="BH_sum_paid_class_T_curr" hidden="1">'[3]ePSM RxClaim Data Page'!$AE$82</definedName>
    <definedName name="BH_sum_paid_class_total_curr" hidden="1">'[3]ePSM RxClaim Data Page'!$AE$154</definedName>
    <definedName name="BH_sum_paid_class_U_curr" hidden="1">'[3]ePSM RxClaim Data Page'!$AE$86</definedName>
    <definedName name="BH_sum_paid_class_V_curr" hidden="1">'[3]ePSM RxClaim Data Page'!$AE$90</definedName>
    <definedName name="BH_sum_paid_class_W_curr" hidden="1">'[3]ePSM RxClaim Data Page'!$AE$94</definedName>
    <definedName name="BH_sum_paid_class_X_curr" hidden="1">'[3]ePSM RxClaim Data Page'!$AE$98</definedName>
    <definedName name="BH_sum_paid_class_Y_curr" hidden="1">'[3]ePSM RxClaim Data Page'!$AE$102</definedName>
    <definedName name="BH_sum_paid_class_Z_curr" hidden="1">'[3]ePSM RxClaim Data Page'!$AE$106</definedName>
    <definedName name="BHBOBDate" hidden="1">'[3]ePSM Header Data Page'!$B$31</definedName>
    <definedName name="BOB_Dental_allowed_amt_curr" hidden="1">'[3]ePSM BOB Data Page'!$AT$3</definedName>
    <definedName name="BOB_Dental_allowed_amt_prior" hidden="1">'[5]ePSM BOB Data Page'!#REF!</definedName>
    <definedName name="BOB_Dental_basic_paid_amt_curr" hidden="1">'[3]ePSM BOB Data Page'!$AN$7</definedName>
    <definedName name="BOB_Dental_basic_paid_amt_prior" hidden="1">'[5]ePSM BOB Data Page'!#REF!</definedName>
    <definedName name="BOB_Dental_basic_svcs_curr" hidden="1">'[3]ePSM BOB Data Page'!$AN$8</definedName>
    <definedName name="BOB_Dental_basic_svcs_prior" hidden="1">'[5]ePSM BOB Data Page'!#REF!</definedName>
    <definedName name="BOB_Dental_cob_amt_curr" hidden="1">'[3]ePSM BOB Data Page'!$AT$4</definedName>
    <definedName name="BOB_Dental_cob_amt_prior" hidden="1">'[5]ePSM BOB Data Page'!#REF!</definedName>
    <definedName name="BOB_Dental_coinsurance_amt_curr" hidden="1">'[3]ePSM BOB Data Page'!$AT$6</definedName>
    <definedName name="BOB_Dental_coinsurance_amt_prior" hidden="1">'[5]ePSM BOB Data Page'!#REF!</definedName>
    <definedName name="BOB_Dental_deductible_amt_curr" hidden="1">'[3]ePSM BOB Data Page'!$AT$5</definedName>
    <definedName name="BOB_Dental_deductible_amt_prior" hidden="1">'[5]ePSM BOB Data Page'!#REF!</definedName>
    <definedName name="BOB_Dental_major_paid_amt_curr" hidden="1">'[3]ePSM BOB Data Page'!$AN$9</definedName>
    <definedName name="BOB_Dental_major_paid_amt_prior" hidden="1">'[5]ePSM BOB Data Page'!#REF!</definedName>
    <definedName name="BOB_Dental_major_svcs_curr" hidden="1">'[3]ePSM BOB Data Page'!$AN$10</definedName>
    <definedName name="BOB_Dental_major_svcs_prior" hidden="1">'[5]ePSM BOB Data Page'!#REF!</definedName>
    <definedName name="BOB_Dental_network_paid_amt_curr" hidden="1">'[3]ePSM BOB Data Page'!$AN$4</definedName>
    <definedName name="BOB_Dental_network_paid_amt_prior" hidden="1">'[5]ePSM BOB Data Page'!#REF!</definedName>
    <definedName name="BOB_Dental_orthodonic_paid_amt_curr" hidden="1">'[3]ePSM BOB Data Page'!$AN$11</definedName>
    <definedName name="BOB_Dental_orthodonic_paid_amt_prior" hidden="1">'[5]ePSM BOB Data Page'!#REF!</definedName>
    <definedName name="BOB_Dental_orthodonic_svcs_curr" hidden="1">'[3]ePSM BOB Data Page'!$AN$12</definedName>
    <definedName name="BOB_Dental_orthodonic_svcs_prior" hidden="1">'[5]ePSM BOB Data Page'!#REF!</definedName>
    <definedName name="BOB_Dental_other_paid_amt_curr" hidden="1">'[3]ePSM BOB Data Page'!$AN$13</definedName>
    <definedName name="BOB_Dental_other_paid_amt_prior" hidden="1">'[5]ePSM BOB Data Page'!#REF!</definedName>
    <definedName name="BOB_Dental_other_svcs_curr" hidden="1">'[3]ePSM BOB Data Page'!$AN$14</definedName>
    <definedName name="BOB_Dental_other_svcs_prior" hidden="1">'[5]ePSM BOB Data Page'!#REF!</definedName>
    <definedName name="BOB_Dental_paid_amt_curr" hidden="1">'[3]ePSM BOB Data Page'!$AN$3</definedName>
    <definedName name="BOB_Dental_paid_amt_prior" hidden="1">'[5]ePSM BOB Data Page'!#REF!</definedName>
    <definedName name="BOB_Dental_preventative_paid_amt_curr" hidden="1">'[3]ePSM BOB Data Page'!$AN$5</definedName>
    <definedName name="BOB_Dental_preventative_paid_amt_prior" hidden="1">'[5]ePSM BOB Data Page'!#REF!</definedName>
    <definedName name="BOB_Dental_preventative_svcs_curr" hidden="1">'[3]ePSM BOB Data Page'!$AN$6</definedName>
    <definedName name="BOB_Dental_preventative_svcs_prior" hidden="1">'[5]ePSM BOB Data Page'!#REF!</definedName>
    <definedName name="BOB_Med_admit_count_curr" hidden="1">'[3]ePSM BOB Data Page'!$V$6</definedName>
    <definedName name="BOB_Med_admit_count_prior" hidden="1">'[3]ePSM BOB Data Page'!$Y$6</definedName>
    <definedName name="BOB_Med_allowed_amt_curr" hidden="1">'[5]ePSM BOB Data Page'!#REF!</definedName>
    <definedName name="BOB_Med_allowed_amt_prior" hidden="1">'[5]ePSM BOB Data Page'!#REF!</definedName>
    <definedName name="BOB_Med_amb_paid_amt_curr" hidden="1">'[3]ePSM BOB Data Page'!$V$5</definedName>
    <definedName name="BOB_Med_amb_paid_amt_prior" hidden="1">'[3]ePSM BOB Data Page'!$Y$5</definedName>
    <definedName name="BOB_Med_amb_surgery_count_curr" hidden="1">'[3]ePSM BOB Data Page'!$V$10</definedName>
    <definedName name="BOB_Med_amb_surgery_count_prior" hidden="1">'[3]ePSM BOB Data Page'!$Y$10</definedName>
    <definedName name="BOB_Med_avg_age_members_curr" hidden="1">'[3]ePSM BOB Data Page'!$C$21</definedName>
    <definedName name="BOB_Med_avg_age_members_prior" hidden="1">'[3]ePSM BOB Data Page'!$G$21</definedName>
    <definedName name="BOB_Med_claim_count_above_threshold_curr" hidden="1">'[3]ePSM BOB Data Page'!$V$15</definedName>
    <definedName name="BOB_Med_claim_count_above_threshold_prior" hidden="1">'[3]ePSM BOB Data Page'!$Y$15</definedName>
    <definedName name="BOB_Med_claim_count_curr" hidden="1">'[3]ePSM BOB Data Page'!$V$13</definedName>
    <definedName name="BOB_Med_claim_count_prior" hidden="1">'[3]ePSM BOB Data Page'!$Y$13</definedName>
    <definedName name="BOB_Med_cob_amt_curr" hidden="1">'[3]ePSM BOB Data Page'!$V$21</definedName>
    <definedName name="BOB_Med_cob_amt_prior" hidden="1">'[3]ePSM BOB Data Page'!$Y$21</definedName>
    <definedName name="BOB_Med_coinsurance_amt_curr" hidden="1">'[3]ePSM BOB Data Page'!$V$24</definedName>
    <definedName name="BOB_Med_coinsurance_amt_prior" hidden="1">'[3]ePSM BOB Data Page'!$Y$24</definedName>
    <definedName name="BOB_Med_copay_amt_curr" hidden="1">'[3]ePSM BOB Data Page'!$V$23</definedName>
    <definedName name="BOB_Med_copay_amt_prior" hidden="1">'[3]ePSM BOB Data Page'!$Y$23</definedName>
    <definedName name="BOB_Med_days_count_curr" hidden="1">'[3]ePSM BOB Data Page'!$V$7</definedName>
    <definedName name="BOB_Med_days_count_prior" hidden="1">'[3]ePSM BOB Data Page'!$Y$7</definedName>
    <definedName name="BOB_Med_deductible_amt_curr" hidden="1">'[3]ePSM BOB Data Page'!$V$22</definedName>
    <definedName name="BOB_Med_deductible_amt_prior" hidden="1">'[3]ePSM BOB Data Page'!$Y$22</definedName>
    <definedName name="BOB_Med_er_visits_count_curr" hidden="1">'[3]ePSM BOB Data Page'!$V$12</definedName>
    <definedName name="BOB_Med_er_visits_count_prior" hidden="1">'[3]ePSM BOB Data Page'!$Y$12</definedName>
    <definedName name="BOB_Med_female_mem_0_19_curr" hidden="1">'[3]ePSM BOB Data Page'!$C$4</definedName>
    <definedName name="BOB_Med_female_mem_0_19_prior" hidden="1">'[3]ePSM BOB Data Page'!$G$4</definedName>
    <definedName name="BOB_Med_female_mem_20_44_curr" hidden="1">'[3]ePSM BOB Data Page'!$C$5</definedName>
    <definedName name="BOB_Med_female_mem_20_44_prior" hidden="1">'[3]ePSM BOB Data Page'!$G$5</definedName>
    <definedName name="BOB_Med_female_mem_45_64_curr" hidden="1">'[3]ePSM BOB Data Page'!$C$6</definedName>
    <definedName name="BOB_Med_female_mem_45_64_prior" hidden="1">'[3]ePSM BOB Data Page'!$G$6</definedName>
    <definedName name="BOB_Med_female_mem_65_over_curr" hidden="1">'[3]ePSM BOB Data Page'!$C$7</definedName>
    <definedName name="BOB_Med_female_mem_65_over_prior" hidden="1">'[3]ePSM BOB Data Page'!$G$7</definedName>
    <definedName name="BOB_Med_female_members_curr" hidden="1">'[3]ePSM BOB Data Page'!$C$8</definedName>
    <definedName name="BOB_Med_female_members_prior" hidden="1">'[3]ePSM BOB Data Page'!$G$8</definedName>
    <definedName name="BOB_Med_inp_paid_amt_curr" hidden="1">'[3]ePSM BOB Data Page'!$V$4</definedName>
    <definedName name="BOB_Med_inp_paid_amt_prior" hidden="1">'[3]ePSM BOB Data Page'!$Y$4</definedName>
    <definedName name="BOB_Med_inp_surgery_count_curr" hidden="1">'[3]ePSM BOB Data Page'!$V$9</definedName>
    <definedName name="BOB_Med_inp_surgery_count_prior" hidden="1">'[3]ePSM BOB Data Page'!$Y$9</definedName>
    <definedName name="BOB_Med_male_mem_0_19_curr" hidden="1">'[3]ePSM BOB Data Page'!$C$9</definedName>
    <definedName name="BOB_Med_male_mem_0_19_prior" hidden="1">'[3]ePSM BOB Data Page'!$G$9</definedName>
    <definedName name="BOB_Med_male_mem_20_44_curr" hidden="1">'[3]ePSM BOB Data Page'!$C$10</definedName>
    <definedName name="BOB_Med_male_mem_20_44_prior" hidden="1">'[3]ePSM BOB Data Page'!$G$10</definedName>
    <definedName name="BOB_Med_male_mem_45_64_curr" hidden="1">'[3]ePSM BOB Data Page'!$C$11</definedName>
    <definedName name="BOB_Med_male_mem_45_64_prior" hidden="1">'[3]ePSM BOB Data Page'!$G$11</definedName>
    <definedName name="BOB_Med_male_mem_65_over_curr" hidden="1">'[3]ePSM BOB Data Page'!$C$12</definedName>
    <definedName name="BOB_Med_male_mem_65_over_prior" hidden="1">'[3]ePSM BOB Data Page'!$G$12</definedName>
    <definedName name="BOB_Med_male_members_curr" hidden="1">'[3]ePSM BOB Data Page'!$C$13</definedName>
    <definedName name="BOB_Med_male_members_prior" hidden="1">'[3]ePSM BOB Data Page'!$G$13</definedName>
    <definedName name="BOB_Med_MDC_admits_00_curr" hidden="1">'[3]ePSM BOB Data Page'!$AB$7</definedName>
    <definedName name="BOB_Med_MDC_admits_01_curr" hidden="1">'[3]ePSM BOB Data Page'!$AB$14</definedName>
    <definedName name="BOB_Med_MDC_admits_02_curr" hidden="1">'[3]ePSM BOB Data Page'!$AB$21</definedName>
    <definedName name="BOB_Med_MDC_admits_03_curr" hidden="1">'[3]ePSM BOB Data Page'!$AB$28</definedName>
    <definedName name="BOB_Med_MDC_admits_04_curr" hidden="1">'[3]ePSM BOB Data Page'!$AB$35</definedName>
    <definedName name="BOB_Med_MDC_admits_05_curr" hidden="1">'[3]ePSM BOB Data Page'!$AB$42</definedName>
    <definedName name="BOB_Med_MDC_admits_06_curr" hidden="1">'[3]ePSM BOB Data Page'!$AB$49</definedName>
    <definedName name="BOB_Med_MDC_admits_07_curr" hidden="1">'[3]ePSM BOB Data Page'!$AB$56</definedName>
    <definedName name="BOB_Med_MDC_admits_08_curr" hidden="1">'[3]ePSM BOB Data Page'!$AB$63</definedName>
    <definedName name="BOB_Med_MDC_admits_09_curr" hidden="1">'[3]ePSM BOB Data Page'!$AB$70</definedName>
    <definedName name="BOB_Med_MDC_admits_10_curr" hidden="1">'[3]ePSM BOB Data Page'!$AB$77</definedName>
    <definedName name="BOB_Med_MDC_admits_11_curr" hidden="1">'[3]ePSM BOB Data Page'!$AB$84</definedName>
    <definedName name="BOB_Med_MDC_admits_12_curr" hidden="1">'[3]ePSM BOB Data Page'!$AB$91</definedName>
    <definedName name="BOB_Med_MDC_admits_13_curr" hidden="1">'[3]ePSM BOB Data Page'!$AB$98</definedName>
    <definedName name="BOB_Med_MDC_admits_14_curr" hidden="1">'[3]ePSM BOB Data Page'!$AB$105</definedName>
    <definedName name="BOB_Med_MDC_admits_15_curr" hidden="1">'[3]ePSM BOB Data Page'!$AB$112</definedName>
    <definedName name="BOB_Med_MDC_admits_16_curr" hidden="1">'[3]ePSM BOB Data Page'!$AB$119</definedName>
    <definedName name="BOB_Med_MDC_admits_17_curr" hidden="1">'[3]ePSM BOB Data Page'!$AB$126</definedName>
    <definedName name="BOB_Med_MDC_admits_18_curr" hidden="1">'[3]ePSM BOB Data Page'!$AB$133</definedName>
    <definedName name="BOB_Med_MDC_admits_19_curr" hidden="1">'[3]ePSM BOB Data Page'!$AB$140</definedName>
    <definedName name="BOB_Med_MDC_admits_20_curr" hidden="1">'[3]ePSM BOB Data Page'!$AB$147</definedName>
    <definedName name="BOB_Med_MDC_admits_21_curr" hidden="1">'[3]ePSM BOB Data Page'!$AB$154</definedName>
    <definedName name="BOB_Med_MDC_admits_22_curr" hidden="1">'[3]ePSM BOB Data Page'!$AB$161</definedName>
    <definedName name="BOB_Med_MDC_admits_23_curr" hidden="1">'[3]ePSM BOB Data Page'!$AB$168</definedName>
    <definedName name="BOB_Med_MDC_admits_999_curr" hidden="1">'[3]ePSM BOB Data Page'!$AB$175</definedName>
    <definedName name="BOB_Med_MDC_amb_paid_00_curr" hidden="1">'[3]ePSM BOB Data Page'!$AB$6</definedName>
    <definedName name="BOB_Med_MDC_amb_paid_01_curr" hidden="1">'[3]ePSM BOB Data Page'!$AB$13</definedName>
    <definedName name="BOB_Med_MDC_amb_paid_02_curr" hidden="1">'[3]ePSM BOB Data Page'!$AB$20</definedName>
    <definedName name="BOB_Med_MDC_amb_paid_03_curr" hidden="1">'[3]ePSM BOB Data Page'!$AB$27</definedName>
    <definedName name="BOB_Med_MDC_amb_paid_04_curr" hidden="1">'[3]ePSM BOB Data Page'!$AB$34</definedName>
    <definedName name="BOB_Med_MDC_amb_paid_05_curr" hidden="1">'[3]ePSM BOB Data Page'!$AB$41</definedName>
    <definedName name="BOB_Med_MDC_amb_paid_06_curr" hidden="1">'[3]ePSM BOB Data Page'!$AB$48</definedName>
    <definedName name="BOB_Med_MDC_amb_paid_07_curr" hidden="1">'[3]ePSM BOB Data Page'!$AB$55</definedName>
    <definedName name="BOB_Med_MDC_amb_paid_08_curr" hidden="1">'[3]ePSM BOB Data Page'!$AB$62</definedName>
    <definedName name="BOB_Med_MDC_amb_paid_09_curr" hidden="1">'[3]ePSM BOB Data Page'!$AB$69</definedName>
    <definedName name="BOB_Med_MDC_amb_paid_10_curr" hidden="1">'[3]ePSM BOB Data Page'!$AB$76</definedName>
    <definedName name="BOB_Med_MDC_amb_paid_11_curr" hidden="1">'[3]ePSM BOB Data Page'!$AB$83</definedName>
    <definedName name="BOB_Med_MDC_amb_paid_12_curr" hidden="1">'[3]ePSM BOB Data Page'!$AB$90</definedName>
    <definedName name="BOB_Med_MDC_amb_paid_13_curr" hidden="1">'[3]ePSM BOB Data Page'!$AB$97</definedName>
    <definedName name="BOB_Med_MDC_amb_paid_14_curr" hidden="1">'[3]ePSM BOB Data Page'!$AB$104</definedName>
    <definedName name="BOB_Med_MDC_amb_paid_15_curr" hidden="1">'[3]ePSM BOB Data Page'!$AB$111</definedName>
    <definedName name="BOB_Med_MDC_amb_paid_16_curr" hidden="1">'[3]ePSM BOB Data Page'!$AB$118</definedName>
    <definedName name="BOB_Med_MDC_amb_paid_17_curr" hidden="1">'[3]ePSM BOB Data Page'!$AB$125</definedName>
    <definedName name="BOB_Med_MDC_amb_paid_18_curr" hidden="1">'[3]ePSM BOB Data Page'!$AB$132</definedName>
    <definedName name="BOB_Med_MDC_amb_paid_19_curr" hidden="1">'[3]ePSM BOB Data Page'!$AB$139</definedName>
    <definedName name="BOB_Med_MDC_amb_paid_20_curr" hidden="1">'[3]ePSM BOB Data Page'!$AB$146</definedName>
    <definedName name="BOB_Med_MDC_amb_paid_21_curr" hidden="1">'[3]ePSM BOB Data Page'!$AB$153</definedName>
    <definedName name="BOB_Med_MDC_amb_paid_22_curr" hidden="1">'[3]ePSM BOB Data Page'!$AB$160</definedName>
    <definedName name="BOB_Med_MDC_amb_paid_23_curr" hidden="1">'[3]ePSM BOB Data Page'!$AB$167</definedName>
    <definedName name="BOB_Med_MDC_amb_paid_999_curr" hidden="1">'[3]ePSM BOB Data Page'!$AB$174</definedName>
    <definedName name="BOB_Med_MDC_cd_00_curr" hidden="1">'[3]ePSM BOB Data Page'!$AB$3</definedName>
    <definedName name="BOB_Med_MDC_cd_01_curr" hidden="1">'[3]ePSM BOB Data Page'!$AB$10</definedName>
    <definedName name="BOB_Med_MDC_cd_02_curr" hidden="1">'[3]ePSM BOB Data Page'!$AB$17</definedName>
    <definedName name="BOB_Med_MDC_cd_03_curr" hidden="1">'[3]ePSM BOB Data Page'!$AB$24</definedName>
    <definedName name="BOB_Med_MDC_cd_04_curr" hidden="1">'[3]ePSM BOB Data Page'!$AB$31</definedName>
    <definedName name="BOB_Med_MDC_cd_05_curr" hidden="1">'[3]ePSM BOB Data Page'!$AB$38</definedName>
    <definedName name="BOB_Med_MDC_cd_06_curr" hidden="1">'[3]ePSM BOB Data Page'!$AB$45</definedName>
    <definedName name="BOB_Med_MDC_cd_07_curr" hidden="1">'[3]ePSM BOB Data Page'!$AB$52</definedName>
    <definedName name="BOB_Med_MDC_cd_08_curr" hidden="1">'[3]ePSM BOB Data Page'!$AB$59</definedName>
    <definedName name="BOB_Med_MDC_cd_09_curr" hidden="1">'[3]ePSM BOB Data Page'!$AB$66</definedName>
    <definedName name="BOB_Med_MDC_cd_10_curr" hidden="1">'[3]ePSM BOB Data Page'!$AB$73</definedName>
    <definedName name="BOB_Med_MDC_cd_11_curr" hidden="1">'[3]ePSM BOB Data Page'!$AB$80</definedName>
    <definedName name="BOB_Med_MDC_cd_12_curr" hidden="1">'[3]ePSM BOB Data Page'!$AB$87</definedName>
    <definedName name="BOB_Med_MDC_cd_13_curr" hidden="1">'[3]ePSM BOB Data Page'!$AB$94</definedName>
    <definedName name="BOB_Med_MDC_cd_14_curr" hidden="1">'[3]ePSM BOB Data Page'!$AB$101</definedName>
    <definedName name="BOB_Med_MDC_cd_15_curr" hidden="1">'[3]ePSM BOB Data Page'!$AB$108</definedName>
    <definedName name="BOB_Med_MDC_cd_16_curr" hidden="1">'[3]ePSM BOB Data Page'!$AB$115</definedName>
    <definedName name="BOB_Med_MDC_cd_17_curr" hidden="1">'[3]ePSM BOB Data Page'!$AB$122</definedName>
    <definedName name="BOB_Med_MDC_cd_18_curr" hidden="1">'[3]ePSM BOB Data Page'!$AB$129</definedName>
    <definedName name="BOB_Med_MDC_cd_19_curr" hidden="1">'[3]ePSM BOB Data Page'!$AB$136</definedName>
    <definedName name="BOB_Med_MDC_cd_20_curr" hidden="1">'[3]ePSM BOB Data Page'!$AB$143</definedName>
    <definedName name="BOB_Med_MDC_cd_21_curr" hidden="1">'[3]ePSM BOB Data Page'!$AB$150</definedName>
    <definedName name="BOB_Med_MDC_cd_22_curr" hidden="1">'[3]ePSM BOB Data Page'!$AB$157</definedName>
    <definedName name="BOB_Med_MDC_cd_23_curr" hidden="1">'[3]ePSM BOB Data Page'!$AB$164</definedName>
    <definedName name="BOB_Med_MDC_cd_999_curr" hidden="1">'[3]ePSM BOB Data Page'!$AB$171</definedName>
    <definedName name="BOB_Med_MDC_claimants_00_curr" hidden="1">'[3]ePSM BOB Data Page'!$AB$9</definedName>
    <definedName name="BOB_Med_MDC_claimants_01_curr" hidden="1">'[3]ePSM BOB Data Page'!$AB$16</definedName>
    <definedName name="BOB_Med_MDC_claimants_02_curr" hidden="1">'[3]ePSM BOB Data Page'!$AB$23</definedName>
    <definedName name="BOB_Med_MDC_claimants_03_curr" hidden="1">'[3]ePSM BOB Data Page'!$AB$30</definedName>
    <definedName name="BOB_Med_MDC_claimants_04_curr" hidden="1">'[3]ePSM BOB Data Page'!$AB$37</definedName>
    <definedName name="BOB_Med_MDC_claimants_05_curr" hidden="1">'[3]ePSM BOB Data Page'!$AB$44</definedName>
    <definedName name="BOB_Med_MDC_claimants_06_curr" hidden="1">'[3]ePSM BOB Data Page'!$AB$51</definedName>
    <definedName name="BOB_Med_MDC_claimants_07_curr" hidden="1">'[3]ePSM BOB Data Page'!$AB$58</definedName>
    <definedName name="BOB_Med_MDC_claimants_08_curr" hidden="1">'[3]ePSM BOB Data Page'!$AB$65</definedName>
    <definedName name="BOB_Med_MDC_claimants_09_curr" hidden="1">'[3]ePSM BOB Data Page'!$AB$72</definedName>
    <definedName name="BOB_Med_MDC_claimants_10_curr" hidden="1">'[3]ePSM BOB Data Page'!$AB$79</definedName>
    <definedName name="BOB_Med_MDC_claimants_11_curr" hidden="1">'[3]ePSM BOB Data Page'!$AB$86</definedName>
    <definedName name="BOB_Med_MDC_claimants_12_curr" hidden="1">'[3]ePSM BOB Data Page'!$AB$93</definedName>
    <definedName name="BOB_Med_MDC_claimants_13_curr" hidden="1">'[3]ePSM BOB Data Page'!$AB$100</definedName>
    <definedName name="BOB_Med_MDC_claimants_14_curr" hidden="1">'[3]ePSM BOB Data Page'!$AB$107</definedName>
    <definedName name="BOB_Med_MDC_claimants_15_curr" hidden="1">'[3]ePSM BOB Data Page'!$AB$114</definedName>
    <definedName name="BOB_Med_MDC_claimants_16_curr" hidden="1">'[3]ePSM BOB Data Page'!$AB$121</definedName>
    <definedName name="BOB_Med_MDC_claimants_17_curr" hidden="1">'[3]ePSM BOB Data Page'!$AB$128</definedName>
    <definedName name="BOB_Med_MDC_claimants_18_curr" hidden="1">'[3]ePSM BOB Data Page'!$AB$135</definedName>
    <definedName name="BOB_Med_MDC_claimants_19_curr" hidden="1">'[3]ePSM BOB Data Page'!$AB$142</definedName>
    <definedName name="BOB_Med_MDC_claimants_20_curr" hidden="1">'[3]ePSM BOB Data Page'!$AB$149</definedName>
    <definedName name="BOB_Med_MDC_claimants_21_curr" hidden="1">'[3]ePSM BOB Data Page'!$AB$156</definedName>
    <definedName name="BOB_Med_MDC_claimants_22_curr" hidden="1">'[3]ePSM BOB Data Page'!$AB$163</definedName>
    <definedName name="BOB_Med_MDC_claimants_23_curr" hidden="1">'[3]ePSM BOB Data Page'!$AB$170</definedName>
    <definedName name="BOB_Med_MDC_claimants_999_curr" hidden="1">'[3]ePSM BOB Data Page'!$AB$177</definedName>
    <definedName name="BOB_Med_MDC_days_00_curr" hidden="1">'[3]ePSM BOB Data Page'!$AB$8</definedName>
    <definedName name="BOB_Med_MDC_days_01_curr" hidden="1">'[3]ePSM BOB Data Page'!$AB$15</definedName>
    <definedName name="BOB_Med_MDC_days_02_curr" hidden="1">'[3]ePSM BOB Data Page'!$AB$22</definedName>
    <definedName name="BOB_Med_MDC_days_03_curr" hidden="1">'[3]ePSM BOB Data Page'!$AB$29</definedName>
    <definedName name="BOB_Med_MDC_days_04_curr" hidden="1">'[3]ePSM BOB Data Page'!$AB$36</definedName>
    <definedName name="BOB_Med_MDC_days_05_curr" hidden="1">'[3]ePSM BOB Data Page'!$AB$43</definedName>
    <definedName name="BOB_Med_MDC_days_06_curr" hidden="1">'[3]ePSM BOB Data Page'!$AB$50</definedName>
    <definedName name="BOB_Med_MDC_days_07_curr" hidden="1">'[3]ePSM BOB Data Page'!$AB$57</definedName>
    <definedName name="BOB_Med_MDC_days_08_curr" hidden="1">'[3]ePSM BOB Data Page'!$AB$64</definedName>
    <definedName name="BOB_Med_MDC_days_09_curr" hidden="1">'[3]ePSM BOB Data Page'!$AB$71</definedName>
    <definedName name="BOB_Med_MDC_days_10_curr" hidden="1">'[3]ePSM BOB Data Page'!$AB$78</definedName>
    <definedName name="BOB_Med_MDC_days_11_curr" hidden="1">'[3]ePSM BOB Data Page'!$AB$85</definedName>
    <definedName name="BOB_Med_MDC_days_12_curr" hidden="1">'[3]ePSM BOB Data Page'!$AB$92</definedName>
    <definedName name="BOB_Med_MDC_days_13_curr" hidden="1">'[3]ePSM BOB Data Page'!$AB$99</definedName>
    <definedName name="BOB_Med_MDC_days_14_curr" hidden="1">'[3]ePSM BOB Data Page'!$AB$106</definedName>
    <definedName name="BOB_Med_MDC_days_15_curr" hidden="1">'[3]ePSM BOB Data Page'!$AB$113</definedName>
    <definedName name="BOB_Med_MDC_days_16_curr" hidden="1">'[3]ePSM BOB Data Page'!$AB$120</definedName>
    <definedName name="BOB_Med_MDC_days_17_curr" hidden="1">'[3]ePSM BOB Data Page'!$AB$127</definedName>
    <definedName name="BOB_Med_MDC_days_18_curr" hidden="1">'[3]ePSM BOB Data Page'!$AB$134</definedName>
    <definedName name="BOB_Med_MDC_days_19_curr" hidden="1">'[3]ePSM BOB Data Page'!$AB$141</definedName>
    <definedName name="BOB_Med_MDC_days_20_curr" hidden="1">'[3]ePSM BOB Data Page'!$AB$148</definedName>
    <definedName name="BOB_Med_MDC_days_21_curr" hidden="1">'[3]ePSM BOB Data Page'!$AB$155</definedName>
    <definedName name="BOB_Med_MDC_days_22_curr" hidden="1">'[3]ePSM BOB Data Page'!$AB$162</definedName>
    <definedName name="BOB_Med_MDC_days_23_curr" hidden="1">'[3]ePSM BOB Data Page'!$AB$169</definedName>
    <definedName name="BOB_Med_MDC_days_999_curr" hidden="1">'[3]ePSM BOB Data Page'!$AB$176</definedName>
    <definedName name="BOB_Med_MDC_inp_paid_00_curr" hidden="1">'[3]ePSM BOB Data Page'!$AB$5</definedName>
    <definedName name="BOB_Med_MDC_inp_paid_01_curr" hidden="1">'[3]ePSM BOB Data Page'!$AB$12</definedName>
    <definedName name="BOB_Med_MDC_inp_paid_02_curr" hidden="1">'[3]ePSM BOB Data Page'!$AB$19</definedName>
    <definedName name="BOB_Med_MDC_inp_paid_03_curr" hidden="1">'[3]ePSM BOB Data Page'!$AB$26</definedName>
    <definedName name="BOB_Med_MDC_inp_paid_04_curr" hidden="1">'[3]ePSM BOB Data Page'!$AB$33</definedName>
    <definedName name="BOB_Med_MDC_inp_paid_05_curr" hidden="1">'[3]ePSM BOB Data Page'!$AB$40</definedName>
    <definedName name="BOB_Med_MDC_inp_paid_06_curr" hidden="1">'[3]ePSM BOB Data Page'!$AB$47</definedName>
    <definedName name="BOB_Med_MDC_inp_paid_07_curr" hidden="1">'[3]ePSM BOB Data Page'!$AB$54</definedName>
    <definedName name="BOB_Med_MDC_inp_paid_08_curr" hidden="1">'[3]ePSM BOB Data Page'!$AB$61</definedName>
    <definedName name="BOB_Med_MDC_inp_paid_09_curr" hidden="1">'[3]ePSM BOB Data Page'!$AB$68</definedName>
    <definedName name="BOB_Med_MDC_inp_paid_10_curr" hidden="1">'[3]ePSM BOB Data Page'!$AB$75</definedName>
    <definedName name="BOB_Med_MDC_inp_paid_11_curr" hidden="1">'[3]ePSM BOB Data Page'!$AB$82</definedName>
    <definedName name="BOB_Med_MDC_inp_paid_12_curr" hidden="1">'[3]ePSM BOB Data Page'!$AB$89</definedName>
    <definedName name="BOB_Med_MDC_inp_paid_13_curr" hidden="1">'[3]ePSM BOB Data Page'!$AB$96</definedName>
    <definedName name="BOB_Med_MDC_inp_paid_14_curr" hidden="1">'[3]ePSM BOB Data Page'!$AB$103</definedName>
    <definedName name="BOB_Med_MDC_inp_paid_15_curr" hidden="1">'[3]ePSM BOB Data Page'!$AB$110</definedName>
    <definedName name="BOB_Med_MDC_inp_paid_16_curr" hidden="1">'[3]ePSM BOB Data Page'!$AB$117</definedName>
    <definedName name="BOB_Med_MDC_inp_paid_17_curr" hidden="1">'[3]ePSM BOB Data Page'!$AB$124</definedName>
    <definedName name="BOB_Med_MDC_inp_paid_18_curr" hidden="1">'[3]ePSM BOB Data Page'!$AB$131</definedName>
    <definedName name="BOB_Med_MDC_inp_paid_19_curr" hidden="1">'[3]ePSM BOB Data Page'!$AB$138</definedName>
    <definedName name="BOB_Med_MDC_inp_paid_20_curr" hidden="1">'[3]ePSM BOB Data Page'!$AB$145</definedName>
    <definedName name="BOB_Med_MDC_inp_paid_21_curr" hidden="1">'[3]ePSM BOB Data Page'!$AB$152</definedName>
    <definedName name="BOB_Med_MDC_inp_paid_22_curr" hidden="1">'[3]ePSM BOB Data Page'!$AB$159</definedName>
    <definedName name="BOB_Med_MDC_inp_paid_23_curr" hidden="1">'[3]ePSM BOB Data Page'!$AB$166</definedName>
    <definedName name="BOB_Med_MDC_inp_paid_999_curr" hidden="1">'[3]ePSM BOB Data Page'!$AB$173</definedName>
    <definedName name="BOB_Med_MDC_paid_00_curr" hidden="1">'[3]ePSM BOB Data Page'!$AB$4</definedName>
    <definedName name="BOB_Med_MDC_paid_01_curr" hidden="1">'[3]ePSM BOB Data Page'!$AB$11</definedName>
    <definedName name="BOB_Med_MDC_paid_02_curr" hidden="1">'[3]ePSM BOB Data Page'!$AB$18</definedName>
    <definedName name="BOB_Med_MDC_paid_03_curr" hidden="1">'[3]ePSM BOB Data Page'!$AB$25</definedName>
    <definedName name="BOB_Med_MDC_paid_04_curr" hidden="1">'[3]ePSM BOB Data Page'!$AB$32</definedName>
    <definedName name="BOB_Med_MDC_paid_05_curr" hidden="1">'[3]ePSM BOB Data Page'!$AB$39</definedName>
    <definedName name="BOB_Med_MDC_paid_06_curr" hidden="1">'[3]ePSM BOB Data Page'!$AB$46</definedName>
    <definedName name="BOB_Med_MDC_paid_07_curr" hidden="1">'[3]ePSM BOB Data Page'!$AB$53</definedName>
    <definedName name="BOB_Med_MDC_paid_08_curr" hidden="1">'[3]ePSM BOB Data Page'!$AB$60</definedName>
    <definedName name="BOB_Med_MDC_paid_09_curr" hidden="1">'[3]ePSM BOB Data Page'!$AB$67</definedName>
    <definedName name="BOB_Med_MDC_paid_10_curr" hidden="1">'[3]ePSM BOB Data Page'!$AB$74</definedName>
    <definedName name="BOB_Med_MDC_paid_11_curr" hidden="1">'[3]ePSM BOB Data Page'!$AB$81</definedName>
    <definedName name="BOB_Med_MDC_paid_12_curr" hidden="1">'[3]ePSM BOB Data Page'!$AB$88</definedName>
    <definedName name="BOB_Med_MDC_paid_13_curr" hidden="1">'[3]ePSM BOB Data Page'!$AB$95</definedName>
    <definedName name="BOB_Med_MDC_paid_14_curr" hidden="1">'[3]ePSM BOB Data Page'!$AB$102</definedName>
    <definedName name="BOB_Med_MDC_paid_15_curr" hidden="1">'[3]ePSM BOB Data Page'!$AB$109</definedName>
    <definedName name="BOB_Med_MDC_paid_16_curr" hidden="1">'[3]ePSM BOB Data Page'!$AB$116</definedName>
    <definedName name="BOB_Med_MDC_paid_17_curr" hidden="1">'[3]ePSM BOB Data Page'!$AB$123</definedName>
    <definedName name="BOB_Med_MDC_paid_18_curr" hidden="1">'[3]ePSM BOB Data Page'!$AB$130</definedName>
    <definedName name="BOB_Med_MDC_paid_19_curr" hidden="1">'[3]ePSM BOB Data Page'!$AB$137</definedName>
    <definedName name="BOB_Med_MDC_paid_20_curr" hidden="1">'[3]ePSM BOB Data Page'!$AB$144</definedName>
    <definedName name="BOB_Med_MDC_paid_21_curr" hidden="1">'[3]ePSM BOB Data Page'!$AB$151</definedName>
    <definedName name="BOB_Med_MDC_paid_22_curr" hidden="1">'[3]ePSM BOB Data Page'!$AB$158</definedName>
    <definedName name="BOB_Med_MDC_paid_23_curr" hidden="1">'[3]ePSM BOB Data Page'!$AB$165</definedName>
    <definedName name="BOB_Med_MDC_paid_999_curr" hidden="1">'[3]ePSM BOB Data Page'!$AB$172</definedName>
    <definedName name="BOB_Med_months_curr" hidden="1">'[3]ePSM BOB Data Page'!$C$3</definedName>
    <definedName name="BOB_Med_months_prior" hidden="1">'[3]ePSM BOB Data Page'!$G$3</definedName>
    <definedName name="BOB_Med_num_employees_curr" hidden="1">'[3]ePSM BOB Data Page'!$C$20</definedName>
    <definedName name="BOB_Med_num_employees_prior" hidden="1">'[3]ePSM BOB Data Page'!$G$20</definedName>
    <definedName name="BOB_Med_num_members_curr" hidden="1">'[3]ePSM BOB Data Page'!$C$19</definedName>
    <definedName name="BOB_Med_num_members_prior" hidden="1">'[3]ePSM BOB Data Page'!$G$19</definedName>
    <definedName name="BOB_Med_office_visits_count_curr" hidden="1">'[3]ePSM BOB Data Page'!$V$11</definedName>
    <definedName name="BOB_Med_office_visits_count_prior" hidden="1">'[3]ePSM BOB Data Page'!$Y$11</definedName>
    <definedName name="BOB_Med_paid_amt_above_threshold_curr" hidden="1">'[3]ePSM BOB Data Page'!$V$16</definedName>
    <definedName name="BOB_Med_paid_amt_above_threshold_prior" hidden="1">'[3]ePSM BOB Data Page'!$Y$16</definedName>
    <definedName name="BOB_Med_paid_amt_amb_surgeries_curr" hidden="1">'[3]ePSM BOB Data Page'!$AH$9</definedName>
    <definedName name="BOB_Med_paid_amt_amb_surgeries_prior" hidden="1">'[5]ePSM BOB Data Page'!#REF!</definedName>
    <definedName name="BOB_Med_paid_amt_amb_visits_curr" hidden="1">'[3]ePSM BOB Data Page'!$AH$4</definedName>
    <definedName name="BOB_Med_paid_amt_amb_visits_prior" hidden="1">'[5]ePSM BOB Data Page'!#REF!</definedName>
    <definedName name="BOB_Med_paid_amt_curr" hidden="1">'[3]ePSM BOB Data Page'!$V$3</definedName>
    <definedName name="BOB_Med_paid_amt_er_visits_curr" hidden="1">'[3]ePSM BOB Data Page'!$AH$5</definedName>
    <definedName name="BOB_Med_paid_amt_er_visits_prior" hidden="1">'[5]ePSM BOB Data Page'!#REF!</definedName>
    <definedName name="BOB_Med_paid_amt_home_health_curr" hidden="1">'[3]ePSM BOB Data Page'!$AH$14</definedName>
    <definedName name="BOB_Med_paid_amt_home_health_prior" hidden="1">'[5]ePSM BOB Data Page'!#REF!</definedName>
    <definedName name="BOB_Med_paid_amt_inp_days_curr" hidden="1">'[3]ePSM BOB Data Page'!$AH$3</definedName>
    <definedName name="BOB_Med_paid_amt_inp_days_prior" hidden="1">'[5]ePSM BOB Data Page'!#REF!</definedName>
    <definedName name="BOB_Med_paid_amt_inp_surgeries_curr" hidden="1">'[3]ePSM BOB Data Page'!$AH$8</definedName>
    <definedName name="BOB_Med_paid_amt_inp_surgeries_prior" hidden="1">'[5]ePSM BOB Data Page'!#REF!</definedName>
    <definedName name="BOB_Med_paid_amt_lab_serv_curr" hidden="1">'[3]ePSM BOB Data Page'!$AH$13</definedName>
    <definedName name="BOB_Med_paid_amt_lab_serv_prior" hidden="1">'[5]ePSM BOB Data Page'!#REF!</definedName>
    <definedName name="BOB_Med_paid_amt_med_rx_curr" hidden="1">'[3]ePSM BOB Data Page'!$AH$16</definedName>
    <definedName name="BOB_Med_paid_amt_med_rx_prior" hidden="1">'[5]ePSM BOB Data Page'!#REF!</definedName>
    <definedName name="BOB_Med_paid_amt_med_visits_curr" hidden="1">'[3]ePSM BOB Data Page'!$AH$11</definedName>
    <definedName name="BOB_Med_paid_amt_med_visits_prior" hidden="1">'[5]ePSM BOB Data Page'!#REF!</definedName>
    <definedName name="BOB_Med_paid_amt_mental_health_curr" hidden="1">'[3]ePSM BOB Data Page'!$AH$15</definedName>
    <definedName name="BOB_Med_paid_amt_mental_health_prior" hidden="1">'[5]ePSM BOB Data Page'!#REF!</definedName>
    <definedName name="BOB_Med_paid_amt_misc_med_curr" hidden="1">'[3]ePSM BOB Data Page'!$AH$17</definedName>
    <definedName name="BOB_Med_paid_amt_misc_med_prior" hidden="1">'[5]ePSM BOB Data Page'!#REF!</definedName>
    <definedName name="BOB_Med_paid_amt_office_surgeries_curr" hidden="1">'[3]ePSM BOB Data Page'!$AH$10</definedName>
    <definedName name="BOB_Med_paid_amt_office_surgeries_prior" hidden="1">'[5]ePSM BOB Data Page'!#REF!</definedName>
    <definedName name="BOB_Med_paid_amt_prim_off_visits_curr" hidden="1">'[3]ePSM BOB Data Page'!$AH$7</definedName>
    <definedName name="BOB_Med_paid_amt_prim_off_visits_prior" hidden="1">'[5]ePSM BOB Data Page'!#REF!</definedName>
    <definedName name="BOB_Med_paid_amt_prior" hidden="1">'[3]ePSM BOB Data Page'!$Y$3</definedName>
    <definedName name="BOB_Med_paid_amt_rad_serv_curr" hidden="1">'[3]ePSM BOB Data Page'!$AH$12</definedName>
    <definedName name="BOB_Med_paid_amt_rad_serv_prior" hidden="1">'[5]ePSM BOB Data Page'!#REF!</definedName>
    <definedName name="BOB_Med_paid_amt_spec_office_visits_curr" hidden="1">'[3]ePSM BOB Data Page'!$AH$6</definedName>
    <definedName name="BOB_Med_paid_amt_spec_office_visits_prior" hidden="1">'[5]ePSM BOB Data Page'!#REF!</definedName>
    <definedName name="BOB_Med_paid_encounter_lab_rad_curr" hidden="1">'[3]ePSM BOB Data Page'!$AH$20</definedName>
    <definedName name="BOB_Med_paid_encounter_lab_rad_prior" hidden="1">'[5]ePSM BOB Data Page'!#REF!</definedName>
    <definedName name="BOB_Med_paid_encounter_other_curr" hidden="1">'[3]ePSM BOB Data Page'!$AH$21</definedName>
    <definedName name="BOB_Med_paid_encounter_other_prior" hidden="1">'[5]ePSM BOB Data Page'!#REF!</definedName>
    <definedName name="BOB_Med_paid_encounter_prim_phys_curr" hidden="1">'[3]ePSM BOB Data Page'!$AH$18</definedName>
    <definedName name="BOB_Med_paid_encounter_prim_phys_prior" hidden="1">'[5]ePSM BOB Data Page'!#REF!</definedName>
    <definedName name="BOB_Med_paid_encounter_spec_phys_curr" hidden="1">'[3]ePSM BOB Data Page'!$AH$19</definedName>
    <definedName name="BOB_Med_paid_encounter_spec_phys_prior" hidden="1">'[5]ePSM BOB Data Page'!#REF!</definedName>
    <definedName name="BOB_Med_paid_other_curr" hidden="1">'[3]ePSM BOB Data Page'!$AH$22</definedName>
    <definedName name="BOB_Med_paid_other_prior" hidden="1">'[5]ePSM BOB Data Page'!#REF!</definedName>
    <definedName name="BOB_Med_par_admit_count_curr" hidden="1">'[3]ePSM BOB Data Page'!$V$17</definedName>
    <definedName name="BOB_Med_par_admit_count_prior" hidden="1">'[3]ePSM BOB Data Page'!$Y$17</definedName>
    <definedName name="BOB_Med_par_paid_amt_curr" hidden="1">'[3]ePSM BOB Data Page'!$V$20</definedName>
    <definedName name="BOB_Med_par_paid_amt_prior" hidden="1">'[3]ePSM BOB Data Page'!$Y$20</definedName>
    <definedName name="BOB_Med_par_phys_office_visits_count_curr" hidden="1">'[3]ePSM BOB Data Page'!$V$18</definedName>
    <definedName name="BOB_Med_par_phys_office_visits_count_prior" hidden="1">'[3]ePSM BOB Data Page'!$Y$18</definedName>
    <definedName name="BOB_Med_phys_office_visits_count_curr" hidden="1">'[3]ePSM BOB Data Page'!$V$19</definedName>
    <definedName name="BOB_Med_phys_office_visits_count_prior" hidden="1">'[3]ePSM BOB Data Page'!$Y$19</definedName>
    <definedName name="BOB_Med_surgery_count_curr" hidden="1">'[3]ePSM BOB Data Page'!$V$8</definedName>
    <definedName name="BOB_Med_surgery_count_prior" hidden="1">'[3]ePSM BOB Data Page'!$Y$8</definedName>
    <definedName name="BOB_Med_threshold_curr" hidden="1">'[3]ePSM BOB Data Page'!$V$14</definedName>
    <definedName name="BOB_Med_threshold_prior" hidden="1">'[3]ePSM BOB Data Page'!$Y$14</definedName>
    <definedName name="BOB_Med_unknown_mem_0_19_curr" hidden="1">'[3]ePSM BOB Data Page'!$C$14</definedName>
    <definedName name="BOB_Med_unknown_mem_0_19_prior" hidden="1">'[3]ePSM BOB Data Page'!$G$14</definedName>
    <definedName name="BOB_Med_unknown_mem_20_44_curr" hidden="1">'[3]ePSM BOB Data Page'!$C$15</definedName>
    <definedName name="BOB_Med_unknown_mem_20_44_prior" hidden="1">'[3]ePSM BOB Data Page'!$G$15</definedName>
    <definedName name="BOB_Med_unknown_mem_45_64_curr" hidden="1">'[3]ePSM BOB Data Page'!$C$16</definedName>
    <definedName name="BOB_Med_unknown_mem_45_64_prior" hidden="1">'[3]ePSM BOB Data Page'!$G$16</definedName>
    <definedName name="BOB_Med_unknown_mem_65_over_curr" hidden="1">'[3]ePSM BOB Data Page'!$C$17</definedName>
    <definedName name="BOB_Med_unknown_mem_65_over_prior" hidden="1">'[3]ePSM BOB Data Page'!$G$17</definedName>
    <definedName name="BOB_Med_unknown_members_curr" hidden="1">'[3]ePSM BOB Data Page'!$C$18</definedName>
    <definedName name="BOB_Med_unknown_members_prior" hidden="1">'[3]ePSM BOB Data Page'!$G$18</definedName>
    <definedName name="BOB_num_brand_multisource_claims_curr" hidden="1">'[3]ePSM BOB Data Page'!$P$8</definedName>
    <definedName name="BOB_num_brand_multisource_claims_prior" hidden="1">'[3]ePSM BOB Data Page'!$S$8</definedName>
    <definedName name="BOB_num_brand_singlesource_claims_curr" hidden="1">'[3]ePSM BOB Data Page'!$P$6</definedName>
    <definedName name="BOB_num_brand_singlesource_claims_prior" hidden="1">'[3]ePSM BOB Data Page'!$S$6</definedName>
    <definedName name="BOB_num_claims_curr" hidden="1">'[3]ePSM BOB Data Page'!$P$4</definedName>
    <definedName name="BOB_num_claims_prior" hidden="1">'[3]ePSM BOB Data Page'!$S$4</definedName>
    <definedName name="BOB_num_cross_brand_claims_curr" hidden="1">'[3]ePSM BOB Data Page'!$P$10</definedName>
    <definedName name="BOB_num_cross_brand_claims_prior" hidden="1">'[3]ePSM BOB Data Page'!$S$10</definedName>
    <definedName name="BOB_num_formulary_claims_curr" hidden="1">'[3]ePSM BOB Data Page'!$P$16</definedName>
    <definedName name="BOB_num_formulary_claims_prior" hidden="1">'[3]ePSM BOB Data Page'!$S$16</definedName>
    <definedName name="BOB_num_generic_claims_curr" hidden="1">'[3]ePSM BOB Data Page'!$P$12</definedName>
    <definedName name="BOB_num_generic_claims_prior" hidden="1">'[3]ePSM BOB Data Page'!$S$12</definedName>
    <definedName name="BOB_num_non_formulary_claims_curr" hidden="1">'[3]ePSM BOB Data Page'!$P$18</definedName>
    <definedName name="BOB_num_non_formulary_claims_prior" hidden="1">'[3]ePSM BOB Data Page'!$S$18</definedName>
    <definedName name="BOB_num_other_generic_claims_curr" hidden="1">'[3]ePSM BOB Data Page'!$P$14</definedName>
    <definedName name="BOB_num_other_generic_claims_prior" hidden="1">'[3]ePSM BOB Data Page'!$S$14</definedName>
    <definedName name="BOB_num_util_members_curr" hidden="1">'[3]ePSM BOB Data Page'!$P$3</definedName>
    <definedName name="BOB_num_util_members_prior" hidden="1">'[3]ePSM BOB Data Page'!$S$3</definedName>
    <definedName name="BOB_Rx_avg_age_members_curr" hidden="1">'[3]ePSM BOB Data Page'!$J$20</definedName>
    <definedName name="BOB_Rx_avg_age_members_prior" hidden="1">'[3]ePSM BOB Data Page'!$M$20</definedName>
    <definedName name="BOB_Rx_female_mem_0_19_curr" hidden="1">'[3]ePSM BOB Data Page'!$J$3</definedName>
    <definedName name="BOB_Rx_female_mem_0_19_prior" hidden="1">'[3]ePSM BOB Data Page'!$M$3</definedName>
    <definedName name="BOB_Rx_female_mem_20_44_curr" hidden="1">'[3]ePSM BOB Data Page'!$J$4</definedName>
    <definedName name="BOB_Rx_female_mem_20_44_prior" hidden="1">'[3]ePSM BOB Data Page'!$M$4</definedName>
    <definedName name="BOB_Rx_female_mem_45_64_curr" hidden="1">'[3]ePSM BOB Data Page'!$J$5</definedName>
    <definedName name="BOB_Rx_female_mem_45_64_prior" hidden="1">'[3]ePSM BOB Data Page'!$M$5</definedName>
    <definedName name="BOB_Rx_female_mem_65_over_curr" hidden="1">'[3]ePSM BOB Data Page'!$J$6</definedName>
    <definedName name="BOB_Rx_female_mem_65_over_prior" hidden="1">'[3]ePSM BOB Data Page'!$M$6</definedName>
    <definedName name="BOB_Rx_female_members_curr" hidden="1">'[3]ePSM BOB Data Page'!$J$7</definedName>
    <definedName name="BOB_Rx_female_members_prior" hidden="1">'[3]ePSM BOB Data Page'!$M$7</definedName>
    <definedName name="BOB_Rx_male_mem_0_19_curr" hidden="1">'[3]ePSM BOB Data Page'!$J$8</definedName>
    <definedName name="BOB_Rx_male_mem_0_19_prior" hidden="1">'[3]ePSM BOB Data Page'!$M$8</definedName>
    <definedName name="BOB_Rx_male_mem_20_44_curr" hidden="1">'[3]ePSM BOB Data Page'!$J$9</definedName>
    <definedName name="BOB_Rx_male_mem_20_44_prior" hidden="1">'[3]ePSM BOB Data Page'!$M$9</definedName>
    <definedName name="BOB_Rx_male_mem_45_64_curr" hidden="1">'[3]ePSM BOB Data Page'!$J$10</definedName>
    <definedName name="BOB_Rx_male_mem_45_64_prior" hidden="1">'[3]ePSM BOB Data Page'!$M$10</definedName>
    <definedName name="BOB_Rx_male_mem_65_over_curr" hidden="1">'[3]ePSM BOB Data Page'!$J$11</definedName>
    <definedName name="BOB_Rx_male_mem_65_over_prior" hidden="1">'[3]ePSM BOB Data Page'!$M$11</definedName>
    <definedName name="BOB_Rx_male_members_curr" hidden="1">'[3]ePSM BOB Data Page'!$J$12</definedName>
    <definedName name="BOB_Rx_male_members_prior" hidden="1">'[3]ePSM BOB Data Page'!$M$12</definedName>
    <definedName name="BOB_Rx_months_curr" hidden="1">'[3]ePSM BOB Data Page'!$J$21</definedName>
    <definedName name="BOB_Rx_months_prior" hidden="1">'[3]ePSM BOB Data Page'!$M$21</definedName>
    <definedName name="BOB_Rx_num_employees_curr" hidden="1">'[3]ePSM BOB Data Page'!$J$19</definedName>
    <definedName name="BOB_Rx_num_employees_prior" hidden="1">'[3]ePSM BOB Data Page'!$M$19</definedName>
    <definedName name="BOB_Rx_num_members_curr" hidden="1">'[3]ePSM BOB Data Page'!$J$18</definedName>
    <definedName name="BOB_Rx_num_members_prior" hidden="1">'[3]ePSM BOB Data Page'!$M$18</definedName>
    <definedName name="BOB_Rx_unknown_mem_0_19_curr" hidden="1">'[3]ePSM BOB Data Page'!$J$13</definedName>
    <definedName name="BOB_Rx_unknown_mem_0_19_prior" hidden="1">'[3]ePSM BOB Data Page'!$M$13</definedName>
    <definedName name="BOB_Rx_unknown_mem_20_44_curr" hidden="1">'[3]ePSM BOB Data Page'!$J$14</definedName>
    <definedName name="BOB_Rx_unknown_mem_20_44_prior" hidden="1">'[3]ePSM BOB Data Page'!$M$14</definedName>
    <definedName name="BOB_Rx_unknown_mem_45_64_curr" hidden="1">'[3]ePSM BOB Data Page'!$J$15</definedName>
    <definedName name="BOB_Rx_unknown_mem_45_64_prior" hidden="1">'[3]ePSM BOB Data Page'!$M$15</definedName>
    <definedName name="BOB_Rx_unknown_mem_65_over_curr" hidden="1">'[3]ePSM BOB Data Page'!$J$16</definedName>
    <definedName name="BOB_Rx_unknown_mem_65_over_prior" hidden="1">'[3]ePSM BOB Data Page'!$M$16</definedName>
    <definedName name="BOB_Rx_unknown_members_curr" hidden="1">'[3]ePSM BOB Data Page'!$J$17</definedName>
    <definedName name="BOB_Rx_unknown_members_prior" hidden="1">'[3]ePSM BOB Data Page'!$M$17</definedName>
    <definedName name="BOB_sum_brand_multisource_paid_amt_curr" hidden="1">'[3]ePSM BOB Data Page'!$P$9</definedName>
    <definedName name="BOB_sum_brand_multisource_paid_amt_prior" hidden="1">'[3]ePSM BOB Data Page'!$S$9</definedName>
    <definedName name="BOB_sum_brand_singlesource_paid_amt_curr" hidden="1">'[3]ePSM BOB Data Page'!$P$7</definedName>
    <definedName name="BOB_sum_brand_singlesource_paid_amt_prior" hidden="1">'[3]ePSM BOB Data Page'!$S$7</definedName>
    <definedName name="BOB_sum_cross_brand_paid_amt_curr" hidden="1">'[3]ePSM BOB Data Page'!$P$11</definedName>
    <definedName name="BOB_sum_cross_brand_paid_amt_prior" hidden="1">'[3]ePSM BOB Data Page'!$S$11</definedName>
    <definedName name="BOB_sum_formulary_paid_amt_curr" hidden="1">'[3]ePSM BOB Data Page'!$P$17</definedName>
    <definedName name="BOB_sum_formulary_paid_amt_prior" hidden="1">'[3]ePSM BOB Data Page'!$S$17</definedName>
    <definedName name="BOB_sum_generic_paid_amt_curr" hidden="1">'[3]ePSM BOB Data Page'!$P$13</definedName>
    <definedName name="BOB_sum_generic_paid_amt_prior" hidden="1">'[3]ePSM BOB Data Page'!$S$13</definedName>
    <definedName name="BOB_sum_non_formulary_paid_amt_curr" hidden="1">'[3]ePSM BOB Data Page'!$P$19</definedName>
    <definedName name="BOB_sum_non_formulary_paid_amt_prior" hidden="1">'[3]ePSM BOB Data Page'!$S$19</definedName>
    <definedName name="BOB_sum_other_generic_paid_amt_curr" hidden="1">'[3]ePSM BOB Data Page'!$P$15</definedName>
    <definedName name="BOB_sum_other_generic_paid_amt_prior" hidden="1">'[3]ePSM BOB Data Page'!$S$15</definedName>
    <definedName name="BOB_sum_paid_curr" hidden="1">'[3]ePSM BOB Data Page'!$P$5</definedName>
    <definedName name="BOB_sum_paid_prior" hidden="1">'[3]ePSM BOB Data Page'!$S$5</definedName>
    <definedName name="BOBDate" hidden="1">'[3]ePSM Header Data Page'!$B$22</definedName>
    <definedName name="brand_curr" hidden="1">'[3]ePSM RxClaim Data Page'!$B$14</definedName>
    <definedName name="brand_prior" hidden="1">'[3]ePSM RxClaim Data Page'!$E$14</definedName>
    <definedName name="BrandAverageCopay" hidden="1">'[5]Rx Key Stat by Generic page'!#REF!</definedName>
    <definedName name="BrandMultiAverageCopay" hidden="1">'[5]Rx Key Stat by Generic page'!#REF!</definedName>
    <definedName name="BREAKOUT">'[6]COST BREAKOUT'!$A$1:$AA$144</definedName>
    <definedName name="brn.backup._.Page" hidden="1">{#N/A,#N/A,FALSE,"Admin - PS 98";#N/A,#N/A,FALSE,"Dep Ratio Adj"}</definedName>
    <definedName name="brn.Renewal" hidden="1">{#N/A,#N/A,FALSE,"Approval Form";#N/A,#N/A,FALSE,"Renewal";#N/A,#N/A,FALSE,"Cosmos Report"}</definedName>
    <definedName name="BrokerEnteredName" hidden="1">'[3]ePSM Header Data Page'!$B$24</definedName>
    <definedName name="BrokerEnteredTagLine" hidden="1">'[3]ePSM Header Data Page'!$B$25</definedName>
    <definedName name="Cap_capitation_amt_curr" hidden="1">'[3]ePSM Medical Data Page'!$AX$3</definedName>
    <definedName name="Cap_capitation_amt_prior" hidden="1">'[3]ePSM Medical Data Page'!$BA$3</definedName>
    <definedName name="CatClaimantThreshold" hidden="1">'[7]ePSM Header Data Page'!$B$20</definedName>
    <definedName name="cc">#REF!</definedName>
    <definedName name="Check_For_Account_Selection" hidden="1">'[5]ePSM Header Data Page'!#REF!</definedName>
    <definedName name="Check_For_Capitation_Product" hidden="1">'[3]ePSM Fund Code'!$H$10</definedName>
    <definedName name="Check_For_Plan_Selection" hidden="1">'[5]ePSM Header Data Page'!#REF!</definedName>
    <definedName name="Check_For_Product_99" hidden="1">'[3]ePSM Fund Code'!$D$10</definedName>
    <definedName name="Check_For_Split_Funded_Medical" hidden="1">'[3]ePSM Fund Code'!$F$10</definedName>
    <definedName name="Check_Template_Type" hidden="1">'[5]ePSM Header Data Page'!#REF!</definedName>
    <definedName name="CNAME">'[8]Input and Instructions'!$B$28</definedName>
    <definedName name="CommunityRated_HPD_Row_22_delete" hidden="1">'[3]ePSM Medical Graph Page'!#REF!</definedName>
    <definedName name="CommunityRatedRow23Row27SIKeyStats" hidden="1">'[3]ePSM Medical Graph Page'!#REF!</definedName>
    <definedName name="Cost_Sharing_Analysis_Dental_Range" hidden="1">#REF!</definedName>
    <definedName name="Cover_Page_Range" hidden="1">'[3]Cover Page'!$A$3:$N$14</definedName>
    <definedName name="Cover_Page_Run_Macros_Range" hidden="1">'[3]Cover Page'!$B$1</definedName>
    <definedName name="CoverPageBrokerName" hidden="1">'[3]Cover Page'!$A$17</definedName>
    <definedName name="CoverPageBrokerTagLine" hidden="1">'[3]Cover Page'!$A$18</definedName>
    <definedName name="CoverPageHome" hidden="1">'[3]Cover Page'!$A$1</definedName>
    <definedName name="CoverPageProduct" hidden="1">'[3]Cover Page'!$A$14</definedName>
    <definedName name="curr_yyyymmdd_incurred_end_date" hidden="1">'[3]ePSM Header Data Page'!$D$22</definedName>
    <definedName name="curr_yyyymmdd_processed_end_date" hidden="1">'[3]ePSM Header Data Page'!$D$23</definedName>
    <definedName name="Current_Cat_End_Row_Number" hidden="1">'[3]ePSM Medical Graph Page'!#REF!</definedName>
    <definedName name="Current_Claims_Above_50K_Check" hidden="1">'[3]ePSM Medical Graph Page'!#REF!</definedName>
    <definedName name="DA_Accumulator_Range" hidden="1">'[5]Data Availability page'!#REF!</definedName>
    <definedName name="DA_Capitation_Range" hidden="1">'[3]Data Availability Summary'!$16:$18</definedName>
    <definedName name="DA_Dental_Range" hidden="1">'[5]Data Availability page'!#REF!</definedName>
    <definedName name="DA_Medical_Range" hidden="1">'[3]Data Availability Summary'!$8:$18</definedName>
    <definedName name="DA_Off_Page_Range" hidden="1">'[3]Data Availability Summary'!$I:$P</definedName>
    <definedName name="DA_Prior_Range" hidden="1">'[3]Data Availability Summary'!$E$6:$F$32</definedName>
    <definedName name="DA_RX_Range" hidden="1">'[3]Data Availability Summary'!$18:$26</definedName>
    <definedName name="Data_Availability_Summary_Home" hidden="1">'[3]Data Availability Summary'!$B$1</definedName>
    <definedName name="Data_Availability_Summary_Range" hidden="1">'[3]Data Availability Summary'!$B$1:$H$32</definedName>
    <definedName name="dd">[9]Summary!#REF!</definedName>
    <definedName name="DD_ER_VISITS_FOOTNOTE" hidden="1">#REF!</definedName>
    <definedName name="def" hidden="1">{#N/A,#N/A,FALSE,"Medical Ratio"}</definedName>
    <definedName name="Demographics_Dental_Range" hidden="1">#REF!</definedName>
    <definedName name="Demographics_FI_Community_Graph_range" hidden="1">'[3]ePSM Medical Graph Page'!$F$83:$H$92</definedName>
    <definedName name="Demographics_Medical_Range" hidden="1">'[3]ePSM Medical Graph Page'!#REF!</definedName>
    <definedName name="Dental" hidden="1">{#N/A,#N/A,FALSE,"Paid Claims";#N/A,#N/A,FALSE,"Cumulative Paid Claims";#N/A,#N/A,FALSE,"Completion Ratios";#N/A,#N/A,FALSE,"Claim Reserve Analysis";#N/A,#N/A,FALSE,"Paid Claims % of Est Inc";#N/A,#N/A,FALSE,"Trends in Pure Premium";#N/A,#N/A,FALSE,"Trends in Paid Claims";#N/A,#N/A,FALSE,"Reserve Analysis"}</definedName>
    <definedName name="dental_ahf_ind" hidden="1">'[3]ePSM Header Data Page'!$B$30</definedName>
    <definedName name="Dental_avg_age_members_curr" hidden="1">'[3]ePSM Member Data Page'!$O$21</definedName>
    <definedName name="Dental_avg_age_members_prior" hidden="1">'[3]ePSM Member Data Page'!$S$21</definedName>
    <definedName name="Dental_basic_paid_amt_curr" hidden="1">'[3]ePSM Medical Data Page'!$AL$5</definedName>
    <definedName name="Dental_basic_paid_amt_prior" hidden="1">'[3]ePSM Medical Data Page'!$AO$5</definedName>
    <definedName name="Dental_basic_svcs_curr" hidden="1">'[3]ePSM Medical Data Page'!$AL$6</definedName>
    <definedName name="Dental_basic_svcs_prior" hidden="1">'[3]ePSM Medical Data Page'!$AO$6</definedName>
    <definedName name="Dental_cost_share_allowed_amt_curr" hidden="1">'[3]ePSM Medical Data Page'!$B$31</definedName>
    <definedName name="Dental_cost_share_allowed_amt_prior" hidden="1">'[3]ePSM Medical Data Page'!$E$31</definedName>
    <definedName name="Dental_cost_share_cob_amt_curr" hidden="1">'[3]ePSM Medical Data Page'!$B$32</definedName>
    <definedName name="Dental_cost_share_cob_amt_prior" hidden="1">'[3]ePSM Medical Data Page'!$E$32</definedName>
    <definedName name="Dental_cost_share_coins_amt_curr" hidden="1">'[3]ePSM Medical Data Page'!$B$34</definedName>
    <definedName name="Dental_cost_share_coins_amt_prior" hidden="1">'[3]ePSM Medical Data Page'!$E$34</definedName>
    <definedName name="Dental_cost_share_deductible_amt_curr" hidden="1">'[3]ePSM Medical Data Page'!$B$33</definedName>
    <definedName name="Dental_cost_share_deductible_amt_prior" hidden="1">'[3]ePSM Medical Data Page'!$E$33</definedName>
    <definedName name="Dental_dependent_paid_amt_curr" hidden="1">'[3]ePSM Medical Data Page'!$B$36</definedName>
    <definedName name="Dental_dependent_paid_amt_prior" hidden="1">'[3]ePSM Medical Data Page'!$E$36</definedName>
    <definedName name="Dental_employee_paid_amt_curr" hidden="1">'[3]ePSM Medical Data Page'!$B$35</definedName>
    <definedName name="Dental_employee_paid_amt_prior" hidden="1">'[3]ePSM Medical Data Page'!$E$35</definedName>
    <definedName name="Dental_female_mem_0_19_curr" hidden="1">'[3]ePSM Member Data Page'!$O$4</definedName>
    <definedName name="Dental_female_mem_0_19_prior" hidden="1">'[3]ePSM Member Data Page'!$S$4</definedName>
    <definedName name="Dental_female_mem_20_44_curr" hidden="1">'[3]ePSM Member Data Page'!$O$5</definedName>
    <definedName name="Dental_female_mem_20_44_prior" hidden="1">'[3]ePSM Member Data Page'!$S$5</definedName>
    <definedName name="Dental_female_mem_45_64_curr" hidden="1">'[3]ePSM Member Data Page'!$O$6</definedName>
    <definedName name="Dental_female_mem_45_64_prior" hidden="1">'[3]ePSM Member Data Page'!$S$6</definedName>
    <definedName name="Dental_female_mem_65_over_curr" hidden="1">'[3]ePSM Member Data Page'!$O$7</definedName>
    <definedName name="Dental_female_mem_65_over_prior" hidden="1">'[3]ePSM Member Data Page'!$S$7</definedName>
    <definedName name="Dental_female_members_curr" hidden="1">'[3]ePSM Member Data Page'!$O$8</definedName>
    <definedName name="Dental_female_members_prior" hidden="1">'[3]ePSM Member Data Page'!$S$8</definedName>
    <definedName name="Dental_Ingenix_Footnote" hidden="1">#REF!</definedName>
    <definedName name="Dental_key_results_network_discount_amt_curr" hidden="1">'[3]ePSM Medical Data Page'!$B$28</definedName>
    <definedName name="Dental_key_results_network_discount_amt_prior" hidden="1">'[3]ePSM Medical Data Page'!$E$28</definedName>
    <definedName name="Dental_key_results_network_paid_amt_curr" hidden="1">'[3]ePSM Medical Data Page'!$B$29</definedName>
    <definedName name="Dental_key_results_network_paid_amt_prior" hidden="1">'[3]ePSM Medical Data Page'!$E$29</definedName>
    <definedName name="Dental_key_results_rc_savings_amt_curr" hidden="1">'[3]ePSM Medical Data Page'!$B$30</definedName>
    <definedName name="Dental_key_results_rc_savings_amt_prior" hidden="1">'[3]ePSM Medical Data Page'!$E$30</definedName>
    <definedName name="Dental_major_paid_amt_curr" hidden="1">'[3]ePSM Medical Data Page'!$AL$7</definedName>
    <definedName name="Dental_major_paid_amt_prior" hidden="1">'[3]ePSM Medical Data Page'!$AO$7</definedName>
    <definedName name="Dental_major_svcs_curr" hidden="1">'[3]ePSM Medical Data Page'!$AL$8</definedName>
    <definedName name="Dental_major_svcs_prior" hidden="1">'[3]ePSM Medical Data Page'!$AO$8</definedName>
    <definedName name="Dental_male_mem_0_19_curr" hidden="1">'[3]ePSM Member Data Page'!$O$9</definedName>
    <definedName name="Dental_male_mem_0_19_prior" hidden="1">'[3]ePSM Member Data Page'!$S$9</definedName>
    <definedName name="Dental_male_mem_20_44_curr" hidden="1">'[3]ePSM Member Data Page'!$O$10</definedName>
    <definedName name="Dental_male_mem_20_44_prior" hidden="1">'[3]ePSM Member Data Page'!$S$10</definedName>
    <definedName name="Dental_male_mem_45_64_curr" hidden="1">'[3]ePSM Member Data Page'!$O$11</definedName>
    <definedName name="Dental_male_mem_45_64_prior" hidden="1">'[3]ePSM Member Data Page'!$S$11</definedName>
    <definedName name="Dental_male_mem_65_over_curr" hidden="1">'[3]ePSM Member Data Page'!$O$12</definedName>
    <definedName name="Dental_male_mem_65_over_prior" hidden="1">'[3]ePSM Member Data Page'!$S$12</definedName>
    <definedName name="Dental_male_members_curr" hidden="1">'[3]ePSM Member Data Page'!$O$13</definedName>
    <definedName name="Dental_male_members_prior" hidden="1">'[3]ePSM Member Data Page'!$S$13</definedName>
    <definedName name="Dental_months_curr" hidden="1">'[3]ePSM Member Data Page'!$O$3</definedName>
    <definedName name="Dental_months_prior" hidden="1">'[3]ePSM Member Data Page'!$S$3</definedName>
    <definedName name="Dental_net_submitted_in_network_curr" hidden="1">'[3]ePSM Medical Data Page'!$AR$4</definedName>
    <definedName name="Dental_net_submitted_in_network_prior" hidden="1">'[3]ePSM Medical Data Page'!$AU$4</definedName>
    <definedName name="Dental_net_submitted_other_curr" hidden="1">'[3]ePSM Medical Data Page'!$AR$12</definedName>
    <definedName name="Dental_net_submitted_other_prior" hidden="1">'[3]ePSM Medical Data Page'!$AU$12</definedName>
    <definedName name="Dental_net_submitted_out_network_curr" hidden="1">'[3]ePSM Medical Data Page'!$AR$8</definedName>
    <definedName name="Dental_net_submitted_out_network_prior" hidden="1">'[3]ePSM Medical Data Page'!$AU$8</definedName>
    <definedName name="Dental_network_discount_in_network_curr" hidden="1">'[3]ePSM Medical Data Page'!$AR$5</definedName>
    <definedName name="Dental_network_discount_in_network_prior" hidden="1">'[3]ePSM Medical Data Page'!$AU$5</definedName>
    <definedName name="Dental_network_discount_other_curr" hidden="1">'[3]ePSM Medical Data Page'!$AR$13</definedName>
    <definedName name="Dental_network_discount_other_prior" hidden="1">'[3]ePSM Medical Data Page'!$AU$13</definedName>
    <definedName name="Dental_network_discount_out_network_curr" hidden="1">'[3]ePSM Medical Data Page'!$AR$9</definedName>
    <definedName name="Dental_network_discount_out_network_prior" hidden="1">'[3]ePSM Medical Data Page'!$AU$9</definedName>
    <definedName name="Dental_num_employees_curr" hidden="1">'[3]ePSM Member Data Page'!$O$20</definedName>
    <definedName name="Dental_num_employees_prior" hidden="1">'[3]ePSM Member Data Page'!$S$20</definedName>
    <definedName name="Dental_num_members_curr" hidden="1">'[3]ePSM Member Data Page'!$O$19</definedName>
    <definedName name="Dental_num_members_prior" hidden="1">'[3]ePSM Member Data Page'!$S$19</definedName>
    <definedName name="Dental_OON_Footnote" hidden="1">#REF!</definedName>
    <definedName name="Dental_orthodonic_paid_amt_curr" hidden="1">'[3]ePSM Medical Data Page'!$AL$9</definedName>
    <definedName name="Dental_orthodonic_paid_amt_prior" hidden="1">'[3]ePSM Medical Data Page'!$AO$9</definedName>
    <definedName name="Dental_orthodonic_svcs_curr" hidden="1">'[3]ePSM Medical Data Page'!$AL$10</definedName>
    <definedName name="Dental_orthodonic_svcs_prior" hidden="1">'[3]ePSM Medical Data Page'!$AO$10</definedName>
    <definedName name="Dental_other_paid_amt_curr" hidden="1">'[3]ePSM Medical Data Page'!$AL$11</definedName>
    <definedName name="Dental_other_paid_amt_prior" hidden="1">'[3]ePSM Medical Data Page'!$AO$11</definedName>
    <definedName name="Dental_other_svcs_curr" hidden="1">'[3]ePSM Medical Data Page'!$AL$12</definedName>
    <definedName name="Dental_other_svcs_prior" hidden="1">'[3]ePSM Medical Data Page'!$AO$12</definedName>
    <definedName name="Dental_paid_amt_curr" hidden="1">'[3]ePSM Medical Data Page'!$B$27</definedName>
    <definedName name="Dental_paid_amt_female_0_19_curr" hidden="1">'[3]ePSM Medical Data Page'!$N$4</definedName>
    <definedName name="Dental_paid_amt_female_0_19_prior" hidden="1">'[3]ePSM Medical Data Page'!$Q$4</definedName>
    <definedName name="Dental_paid_amt_female_20_44_curr" hidden="1">'[3]ePSM Medical Data Page'!$N$5</definedName>
    <definedName name="Dental_paid_amt_female_20_44_prior" hidden="1">'[3]ePSM Medical Data Page'!$Q$5</definedName>
    <definedName name="Dental_paid_amt_female_45_64_curr" hidden="1">'[3]ePSM Medical Data Page'!$N$6</definedName>
    <definedName name="Dental_paid_amt_female_45_64_prior" hidden="1">'[3]ePSM Medical Data Page'!$Q$6</definedName>
    <definedName name="Dental_paid_amt_female_65_over_curr" hidden="1">'[3]ePSM Medical Data Page'!$N$7</definedName>
    <definedName name="Dental_paid_amt_female_65_over_prior" hidden="1">'[3]ePSM Medical Data Page'!$Q$7</definedName>
    <definedName name="Dental_paid_amt_male_0_19_curr" hidden="1">'[3]ePSM Medical Data Page'!$N$8</definedName>
    <definedName name="Dental_paid_amt_male_0_19_prior" hidden="1">'[3]ePSM Medical Data Page'!$Q$8</definedName>
    <definedName name="Dental_paid_amt_male_20_44_curr" hidden="1">'[3]ePSM Medical Data Page'!$N$9</definedName>
    <definedName name="Dental_paid_amt_male_20_44_prior" hidden="1">'[3]ePSM Medical Data Page'!$Q$9</definedName>
    <definedName name="Dental_paid_amt_male_45_64_curr" hidden="1">'[3]ePSM Medical Data Page'!$N$10</definedName>
    <definedName name="Dental_paid_amt_male_45_64_prior" hidden="1">'[3]ePSM Medical Data Page'!$Q$10</definedName>
    <definedName name="Dental_paid_amt_male_65_over_curr" hidden="1">'[3]ePSM Medical Data Page'!$N$11</definedName>
    <definedName name="Dental_paid_amt_male_65_over_prior" hidden="1">'[3]ePSM Medical Data Page'!$Q$11</definedName>
    <definedName name="Dental_paid_amt_prior" hidden="1">'[3]ePSM Medical Data Page'!$E$27</definedName>
    <definedName name="Dental_paid_amt_unknown_0_19_curr" hidden="1">'[3]ePSM Medical Data Page'!$N$12</definedName>
    <definedName name="Dental_paid_amt_unknown_0_19_prior" hidden="1">'[3]ePSM Medical Data Page'!$Q$12</definedName>
    <definedName name="Dental_paid_amt_unknown_20_44_curr" hidden="1">'[3]ePSM Medical Data Page'!$N$13</definedName>
    <definedName name="Dental_paid_amt_unknown_20_44_prior" hidden="1">'[3]ePSM Medical Data Page'!$Q$13</definedName>
    <definedName name="Dental_paid_amt_unknown_45_64_curr" hidden="1">'[3]ePSM Medical Data Page'!$N$14</definedName>
    <definedName name="Dental_paid_amt_unknown_45_64_prior" hidden="1">'[3]ePSM Medical Data Page'!$Q$14</definedName>
    <definedName name="Dental_paid_amt_unknown_65_over_curr" hidden="1">'[3]ePSM Medical Data Page'!$N$15</definedName>
    <definedName name="Dental_paid_amt_unknown_65_over_prior" hidden="1">'[3]ePSM Medical Data Page'!$Q$15</definedName>
    <definedName name="Dental_PPO_Max_Section_Check" hidden="1">#REF!</definedName>
    <definedName name="Dental_PPO_Section_Check" hidden="1">#REF!</definedName>
    <definedName name="Dental_preventative_paid_amt_curr" hidden="1">'[3]ePSM Medical Data Page'!$AL$3</definedName>
    <definedName name="Dental_preventative_paid_amt_prior" hidden="1">'[3]ePSM Medical Data Page'!$AO$3</definedName>
    <definedName name="Dental_preventative_svcs_curr" hidden="1">'[3]ePSM Medical Data Page'!$AL$4</definedName>
    <definedName name="Dental_preventative_svcs_prior" hidden="1">'[3]ePSM Medical Data Page'!$AO$4</definedName>
    <definedName name="Dental_rc_savings_in_network_curr" hidden="1">'[3]ePSM Medical Data Page'!$AR$6</definedName>
    <definedName name="Dental_rc_savings_in_network_prior" hidden="1">'[3]ePSM Medical Data Page'!$AU$6</definedName>
    <definedName name="Dental_rc_savings_other_curr" hidden="1">'[3]ePSM Medical Data Page'!$AR$14</definedName>
    <definedName name="Dental_rc_savings_other_prior" hidden="1">'[3]ePSM Medical Data Page'!$AU$14</definedName>
    <definedName name="Dental_rc_savings_out_network_curr" hidden="1">'[3]ePSM Medical Data Page'!$AR$10</definedName>
    <definedName name="Dental_rc_savings_out_network_prior" hidden="1">'[3]ePSM Medical Data Page'!$AU$10</definedName>
    <definedName name="Dental_services_in_network_curr" hidden="1">'[3]ePSM Medical Data Page'!$AR$3</definedName>
    <definedName name="Dental_services_in_network_prior" hidden="1">'[3]ePSM Medical Data Page'!$AU$3</definedName>
    <definedName name="Dental_services_other_curr" hidden="1">'[3]ePSM Medical Data Page'!$AR$11</definedName>
    <definedName name="Dental_services_other_prior" hidden="1">'[3]ePSM Medical Data Page'!$AU$11</definedName>
    <definedName name="Dental_services_out_network_curr" hidden="1">'[3]ePSM Medical Data Page'!$AR$7</definedName>
    <definedName name="Dental_services_out_network_prior" hidden="1">'[3]ePSM Medical Data Page'!$AU$7</definedName>
    <definedName name="Dental_unknown_mem_0_19_curr" hidden="1">'[3]ePSM Member Data Page'!$O$14</definedName>
    <definedName name="Dental_unknown_mem_0_19_prior" hidden="1">'[3]ePSM Member Data Page'!$S$14</definedName>
    <definedName name="Dental_unknown_mem_20_44_curr" hidden="1">'[3]ePSM Member Data Page'!$O$15</definedName>
    <definedName name="Dental_unknown_mem_20_44_prior" hidden="1">'[3]ePSM Member Data Page'!$S$15</definedName>
    <definedName name="Dental_unknown_mem_45_64_curr" hidden="1">'[3]ePSM Member Data Page'!$O$16</definedName>
    <definedName name="Dental_unknown_mem_45_64_prior" hidden="1">'[3]ePSM Member Data Page'!$S$16</definedName>
    <definedName name="Dental_unknown_mem_65_over_curr" hidden="1">'[3]ePSM Member Data Page'!$O$17</definedName>
    <definedName name="Dental_unknown_mem_65_over_prior" hidden="1">'[3]ePSM Member Data Page'!$S$17</definedName>
    <definedName name="Dental_unknown_members_curr" hidden="1">'[3]ePSM Member Data Page'!$O$18</definedName>
    <definedName name="Dental_unknown_members_prior" hidden="1">'[3]ePSM Member Data Page'!$S$18</definedName>
    <definedName name="DentalProductCheck" hidden="1">'[3]ePSM Fund Code'!$R$10</definedName>
    <definedName name="dffasdf" hidden="1">{#N/A,#N/A,FALSE,"Paid Claims";#N/A,#N/A,FALSE,"Cumulative Paid Claims";#N/A,#N/A,FALSE,"Completion Ratios";#N/A,#N/A,FALSE,"Claim Reserve Analysis";#N/A,#N/A,FALSE,"Paid Claims % of Est Inc";#N/A,#N/A,FALSE,"Trends in Pure Premium";#N/A,#N/A,FALSE,"Trends in Paid Claims";#N/A,#N/A,FALSE,"Reserve Analysis"}</definedName>
    <definedName name="dfgh" hidden="1">{"Page 1",#N/A,FALSE,"Main";"Page 2",#N/A,FALSE,"Main";"Page 3",#N/A,FALSE,"Main";"Page 4",#N/A,FALSE,"Main"}</definedName>
    <definedName name="dfkjd">'[10]Rx Data'!#REF!</definedName>
    <definedName name="don" hidden="1">{#N/A,#N/A,FALSE,"Approval2"}</definedName>
    <definedName name="DrillDownBOBSIKeyStats" hidden="1">'[3]ePSM Medical Graph Page'!#REF!</definedName>
    <definedName name="DrillDownRow17Row27SIKeyStats" hidden="1">'[3]ePSM Medical Graph Page'!#REF!</definedName>
    <definedName name="dro" hidden="1">{#N/A,#N/A,FALSE,"Cosmos Report"}</definedName>
    <definedName name="ee">'[11]Part A - 1st qtr.'!#REF!</definedName>
    <definedName name="ePSM_Dental_Graph_Page" hidden="1">#REF!</definedName>
    <definedName name="ePSM_Medical_Graph_Page_Range" hidden="1">'[3]ePSM Medical Graph Page'!$A$1:$BZ$200</definedName>
    <definedName name="ePSM_Rx_Graph_Page" hidden="1">'[3]ePSM Medical Graph Page'!#REF!</definedName>
    <definedName name="ER_Visits_1000_Members" hidden="1">#REF!</definedName>
    <definedName name="exclude_large_claimant_ind" hidden="1">'[3]ePSM Header Data Page'!$B$28</definedName>
    <definedName name="Exclude_MDC_Range" hidden="1">'[3]Additional Report Criteria'!$D$14</definedName>
    <definedName name="Exec_SUmmary_Default_text" hidden="1">'[3]ePSM Header Data Page'!$Y$10</definedName>
    <definedName name="fdfad" hidden="1">{#N/A,#N/A,FALSE,"Worksheet";#N/A,#N/A,FALSE,"RawData";#N/A,#N/A,FALSE,"Claim Counts";#N/A,#N/A,FALSE,"ILProjDisc";#N/A,#N/A,FALSE,"ICAdj";#N/A,#N/A,FALSE,"RatesLivesMan";#N/A,#N/A,FALSE,"BENAdj";#N/A,#N/A,FALSE,"Admin";#N/A,#N/A,FALSE,"ISLcalc";#N/A,#N/A,FALSE,"Database";#N/A,#N/A,FALSE,"Summary";#N/A,#N/A,FALSE,"ASLSummary";#N/A,#N/A,FALSE,"Individual Large Claims";#N/A,#N/A,FALSE,"Benefit Adjustments";#N/A,#N/A,FALSE,"Trend Analysis"}</definedName>
    <definedName name="fdgsafdg" hidden="1">{#N/A,#N/A,FALSE,"Table of Contents";#N/A,#N/A,FALSE,"Cover Page";#N/A,#N/A,FALSE,"Paid Claim Experience";#N/A,#N/A,FALSE,"1998 Renewal Normalized";#N/A,#N/A,FALSE,"1998 Actual Annualized";#N/A,#N/A,FALSE,"1999 Renewal";#N/A,#N/A,FALSE,"1999 Dental";#N/A,#N/A,FALSE,"Stop Loss Exhibit";#N/A,#N/A,FALSE,"Claim Projection Comparisons";#N/A,#N/A,FALSE,"Fee Comparisons"}</definedName>
    <definedName name="fgf">[2]Summary!#REF!</definedName>
    <definedName name="FI_Demographics_Medical_Range" hidden="1">#REF!</definedName>
    <definedName name="FI_ER_Visits_1000_Members" hidden="1">#REF!</definedName>
    <definedName name="FI_ExclusionInd" hidden="1">'[3]ePSM Header Data Page'!$B$21</definedName>
    <definedName name="FI_EXEC_SUMMARY_RANGE_ROW66_ROW73" hidden="1">#REF!</definedName>
    <definedName name="FI_EXEC_SUMMARY_RANGE_ROW7_ROW73" hidden="1">#REF!</definedName>
    <definedName name="fi_exec_summary_row41" hidden="1">#REF!</definedName>
    <definedName name="fi_exec_summary_rows11" hidden="1">#REF!</definedName>
    <definedName name="fi_exec_summary_rows52_rows61" hidden="1">#REF!</definedName>
    <definedName name="fi_exec_summary_rows66_rows74" hidden="1">#REF!</definedName>
    <definedName name="fi_exec_summary_rows7_rows74" hidden="1">#REF!</definedName>
    <definedName name="FI_Executive_Summary_Home" hidden="1">#REF!</definedName>
    <definedName name="FI_Executive_Summary_Page" hidden="1">#REF!</definedName>
    <definedName name="FI_Executive_Summary_Page_NoData_Text" hidden="1">#REF!</definedName>
    <definedName name="FI_Executive_Summary_Range" hidden="1">#REF!</definedName>
    <definedName name="FI_Key_Statistics_Medical_Range" hidden="1">#REF!</definedName>
    <definedName name="FI_Key_Stats_BOB_Range" hidden="1">#REF!</definedName>
    <definedName name="FI_Key_Stats_Footnote1_Range" hidden="1">#REF!</definedName>
    <definedName name="FI_Key_Stats_Footnote2_Range" hidden="1">#REF!</definedName>
    <definedName name="FI_Key_Stats_Footnote3_Range" hidden="1">#REF!</definedName>
    <definedName name="FI_Key_Stats_Row36_Range" hidden="1">#REF!</definedName>
    <definedName name="FI_Key_Stats_Rows23_Rows27_Range" hidden="1">#REF!</definedName>
    <definedName name="FI_Provider_Network_Exp_Medical_Range" hidden="1">#REF!</definedName>
    <definedName name="FI_Rx_Key_Statistics_Range" hidden="1">#REF!</definedName>
    <definedName name="FI_Rx_Paid_Current" hidden="1">#REF!</definedName>
    <definedName name="FI_Trend_Analysis_Medical_Range" hidden="1">#REF!</definedName>
    <definedName name="Financial_Overview_Dental_Range" hidden="1">#REF!</definedName>
    <definedName name="Financial_Overview_Medical_Range" hidden="1">#REF!</definedName>
    <definedName name="FinancialOverviewCurr._3" hidden="1">'[3]ePSM Dental FO Page'!$C$3</definedName>
    <definedName name="FinancialOverviewCurr._6" hidden="1">'[3]ePSM Dental FO Page'!$B$3</definedName>
    <definedName name="FinancialOverviewCurr._7" hidden="1">'[3]ePSM Dental FO Page'!$A$3</definedName>
    <definedName name="First_Time_Switch" hidden="1">'[3]ePSM Header Data Page'!$Q$3</definedName>
    <definedName name="FO_Dental_report_has_xml_ind" hidden="1">'[3]ePSM Dental FO Page'!$D$3</definedName>
    <definedName name="formulary_curr" hidden="1">'[3]ePSM RxClaim Data Page'!$B$15</definedName>
    <definedName name="formulary_prior" hidden="1">'[3]ePSM RxClaim Data Page'!$E$15</definedName>
    <definedName name="FOV_01_Range" hidden="1">#REF!</definedName>
    <definedName name="FOV_02_Range" hidden="1">#REF!</definedName>
    <definedName name="FOV_03_Range" hidden="1">#REF!</definedName>
    <definedName name="FOV_04_Range" hidden="1">#REF!</definedName>
    <definedName name="FOV_05_Range" hidden="1">#REF!</definedName>
    <definedName name="FOV_06_Range" hidden="1">#REF!</definedName>
    <definedName name="FOV_07_Range" hidden="1">#REF!</definedName>
    <definedName name="FOV_08_Range" hidden="1">#REF!</definedName>
    <definedName name="FOV_09_Range" hidden="1">#REF!</definedName>
    <definedName name="FOV_10_Range" hidden="1">#REF!</definedName>
    <definedName name="FOV_11_Range" hidden="1">#REF!</definedName>
    <definedName name="FOV_12_Range" hidden="1">#REF!</definedName>
    <definedName name="FOV_13_Range" hidden="1">#REF!</definedName>
    <definedName name="FOV_14_Range" hidden="1">#REF!</definedName>
    <definedName name="FOV_15_Range" hidden="1">#REF!</definedName>
    <definedName name="FOV_30_Range" hidden="1">#REF!</definedName>
    <definedName name="FOV_40_Range" hidden="1">#REF!</definedName>
    <definedName name="FOV_41_Range" hidden="1">#REF!</definedName>
    <definedName name="FOV_42_Range" hidden="1">#REF!</definedName>
    <definedName name="FOV_43_Range" hidden="1">#REF!</definedName>
    <definedName name="FOV_44_Range" hidden="1">#REF!</definedName>
    <definedName name="FOV_45_Range" hidden="1">#REF!</definedName>
    <definedName name="FOV_46_Range" hidden="1">#REF!</definedName>
    <definedName name="FOV_47_Range" hidden="1">#REF!</definedName>
    <definedName name="FOV_48_Range" hidden="1">#REF!</definedName>
    <definedName name="FOV_49_Range" hidden="1">#REF!</definedName>
    <definedName name="FOV_50_Range" hidden="1">#REF!</definedName>
    <definedName name="FOV_51_Range" hidden="1">#REF!</definedName>
    <definedName name="FOV_52_Range" hidden="1">#REF!</definedName>
    <definedName name="FOV_53_Range" hidden="1">#REF!</definedName>
    <definedName name="FOV_54_Range" hidden="1">#REF!</definedName>
    <definedName name="FOV_55_Range" hidden="1">#REF!</definedName>
    <definedName name="FOV_56_Range" hidden="1">#REF!</definedName>
    <definedName name="FOV_57_Range" hidden="1">#REF!</definedName>
    <definedName name="FOV_58_Range" hidden="1">#REF!</definedName>
    <definedName name="FOV_59_Range" hidden="1">#REF!</definedName>
    <definedName name="FOV_68_Range" hidden="1">#REF!</definedName>
    <definedName name="FOV_69_Range" hidden="1">#REF!</definedName>
    <definedName name="FOV_70_Range" hidden="1">#REF!</definedName>
    <definedName name="FOV_71_Range" hidden="1">#REF!</definedName>
    <definedName name="FOV_72_Range" hidden="1">#REF!</definedName>
    <definedName name="FOV_73_Range" hidden="1">#REF!</definedName>
    <definedName name="FOV_74_Range" hidden="1">#REF!</definedName>
    <definedName name="FOV_75_Range" hidden="1">#REF!</definedName>
    <definedName name="FOV_76_Range" hidden="1">#REF!</definedName>
    <definedName name="FOV_99_Range" hidden="1">#REF!</definedName>
    <definedName name="FOV_DN_Range" hidden="1">#REF!</definedName>
    <definedName name="FOV_RX_Range" hidden="1">#REF!</definedName>
    <definedName name="FOV_SI_Dental_Range" hidden="1">#REF!</definedName>
    <definedName name="FOV_SI_Pharmacy_Range" hidden="1">#REF!</definedName>
    <definedName name="FOV_SI_Product_01_Range" hidden="1">#REF!</definedName>
    <definedName name="FOV_SI_Product_05_Range" hidden="1">#REF!</definedName>
    <definedName name="fred" hidden="1">{#N/A,#N/A,FALSE,"Approval Form"}</definedName>
    <definedName name="FundCode" hidden="1">'[5]ePSM Header Data Page'!#REF!</definedName>
    <definedName name="g" hidden="1">{#N/A,#N/A,FALSE,"Paid Claims";#N/A,#N/A,FALSE,"Cumulative Paid Claims";#N/A,#N/A,FALSE,"Completion Ratios";#N/A,#N/A,FALSE,"Claim Reserve Analysis";#N/A,#N/A,FALSE,"Paid Claims % of Est Inc";#N/A,#N/A,FALSE,"Trends in Pure Premium";#N/A,#N/A,FALSE,"Trends in Paid Claims";#N/A,#N/A,FALSE,"Reserve Analysis"}</definedName>
    <definedName name="generic_curr" hidden="1">'[3]ePSM RxClaim Data Page'!$B$12</definedName>
    <definedName name="generic_prior" hidden="1">'[3]ePSM RxClaim Data Page'!$E$12</definedName>
    <definedName name="generic_subst_curr" hidden="1">'[3]ePSM RxClaim Data Page'!$B$13</definedName>
    <definedName name="generic_subst_prior" hidden="1">'[3]ePSM RxClaim Data Page'!$E$13</definedName>
    <definedName name="generic_util_curr" hidden="1">'[3]ePSM RxClaim Data Page'!$B$72</definedName>
    <definedName name="generic_util_prior" hidden="1">'[3]ePSM RxClaim Data Page'!$E$72</definedName>
    <definedName name="GenericAverageCopay" hidden="1">'[5]Rx Key Stat by Generic page'!#REF!</definedName>
    <definedName name="gfd" hidden="1">{#N/A,#N/A,FALSE,"Approval Form"}</definedName>
    <definedName name="gffdd" hidden="1">{#N/A,#N/A,FALSE,"Approval2"}</definedName>
    <definedName name="gjhgf">'[4]Rx Data'!#REF!</definedName>
    <definedName name="gpi_name_class_A_curr" hidden="1">'[3]ePSM RxClaim Data Page'!$H$3</definedName>
    <definedName name="gpi_name_class_A_prior" hidden="1">'[3]ePSM RxClaim Data Page'!$K$3</definedName>
    <definedName name="gpi_name_class_B_curr" hidden="1">'[3]ePSM RxClaim Data Page'!$H$7</definedName>
    <definedName name="gpi_name_class_B_prior" hidden="1">'[3]ePSM RxClaim Data Page'!$K$7</definedName>
    <definedName name="gpi_name_class_C_curr" hidden="1">'[3]ePSM RxClaim Data Page'!$H$11</definedName>
    <definedName name="gpi_name_class_C_prior" hidden="1">'[3]ePSM RxClaim Data Page'!$K$11</definedName>
    <definedName name="gpi_name_class_D_curr" hidden="1">'[3]ePSM RxClaim Data Page'!$H$15</definedName>
    <definedName name="gpi_name_class_D_prior" hidden="1">'[3]ePSM RxClaim Data Page'!$K$15</definedName>
    <definedName name="gpi_name_class_E_curr" hidden="1">'[3]ePSM RxClaim Data Page'!$H$19</definedName>
    <definedName name="gpi_name_class_E_prior" hidden="1">'[3]ePSM RxClaim Data Page'!$K$19</definedName>
    <definedName name="gpi_name_class_F_curr" hidden="1">'[3]ePSM RxClaim Data Page'!$H$23</definedName>
    <definedName name="gpi_name_class_F_prior" hidden="1">'[3]ePSM RxClaim Data Page'!$K$23</definedName>
    <definedName name="gpi_name_class_G_curr" hidden="1">'[3]ePSM RxClaim Data Page'!$H$27</definedName>
    <definedName name="gpi_name_class_G_prior" hidden="1">'[3]ePSM RxClaim Data Page'!$K$27</definedName>
    <definedName name="gpi_name_class_H_curr" hidden="1">'[3]ePSM RxClaim Data Page'!$H$31</definedName>
    <definedName name="gpi_name_class_H_prior" hidden="1">'[3]ePSM RxClaim Data Page'!$K$31</definedName>
    <definedName name="gpi_name_class_I_curr" hidden="1">'[3]ePSM RxClaim Data Page'!$H$35</definedName>
    <definedName name="gpi_name_class_I_prior" hidden="1">'[3]ePSM RxClaim Data Page'!$K$35</definedName>
    <definedName name="gpi_name_class_J_curr" hidden="1">'[3]ePSM RxClaim Data Page'!$H$39</definedName>
    <definedName name="gpi_name_class_J_prior" hidden="1">'[3]ePSM RxClaim Data Page'!$K$39</definedName>
    <definedName name="gpi_name_class_K_curr" hidden="1">'[3]ePSM RxClaim Data Page'!$H$43</definedName>
    <definedName name="gpi_name_class_K_prior" hidden="1">'[3]ePSM RxClaim Data Page'!$K$43</definedName>
    <definedName name="gpi_name_class_L_curr" hidden="1">'[3]ePSM RxClaim Data Page'!$H$47</definedName>
    <definedName name="gpi_name_class_L_prior" hidden="1">'[3]ePSM RxClaim Data Page'!$K$47</definedName>
    <definedName name="gpi_name_class_M_curr" hidden="1">'[3]ePSM RxClaim Data Page'!$H$51</definedName>
    <definedName name="gpi_name_class_M_prior" hidden="1">'[3]ePSM RxClaim Data Page'!$K$51</definedName>
    <definedName name="gpi_name_class_N_curr" hidden="1">'[3]ePSM RxClaim Data Page'!$H$55</definedName>
    <definedName name="gpi_name_class_N_prior" hidden="1">'[3]ePSM RxClaim Data Page'!$K$55</definedName>
    <definedName name="gpi_name_class_O_curr" hidden="1">'[3]ePSM RxClaim Data Page'!$H$59</definedName>
    <definedName name="gpi_name_class_O_prior" hidden="1">'[3]ePSM RxClaim Data Page'!$K$59</definedName>
    <definedName name="gpi_name_class_OTHER_curr" hidden="1">'[3]ePSM RxClaim Data Page'!$H$75</definedName>
    <definedName name="gpi_name_class_OTHER_prior" hidden="1">'[3]ePSM RxClaim Data Page'!$K$75</definedName>
    <definedName name="gpi_name_class_P_curr" hidden="1">'[3]ePSM RxClaim Data Page'!$H$63</definedName>
    <definedName name="gpi_name_class_P_prior" hidden="1">'[3]ePSM RxClaim Data Page'!$K$63</definedName>
    <definedName name="gpi_name_class_Q_curr" hidden="1">'[3]ePSM RxClaim Data Page'!$H$67</definedName>
    <definedName name="gpi_name_class_Q_prior" hidden="1">'[3]ePSM RxClaim Data Page'!$K$67</definedName>
    <definedName name="gpi_name_class_R_curr" hidden="1">'[3]ePSM RxClaim Data Page'!$H$71</definedName>
    <definedName name="gpi_name_class_R_prior" hidden="1">'[3]ePSM RxClaim Data Page'!$K$71</definedName>
    <definedName name="GrpHlth" hidden="1">{#N/A,#N/A,FALSE,"Paid Claims";#N/A,#N/A,FALSE,"Cumulative Paid Claims";#N/A,#N/A,FALSE,"Completion Ratios";#N/A,#N/A,FALSE,"Claim Reserve Analysis";#N/A,#N/A,FALSE,"Paid Claims % of Est Inc";#N/A,#N/A,FALSE,"Trends in Pure Premium";#N/A,#N/A,FALSE,"Trends in Paid Claims";#N/A,#N/A,FALSE,"Reserve Analysis"}</definedName>
    <definedName name="Health_Profile_Top_10_Dis_Med_HPD_Range" hidden="1">'[3]ePSM Medical Graph Page'!#REF!</definedName>
    <definedName name="Hi" hidden="1">{#N/A,#N/A,FALSE,"Approval2"}</definedName>
    <definedName name="hjh" hidden="1">{#N/A,#N/A,FALSE,"Worksheet";#N/A,#N/A,FALSE,"RawData";#N/A,#N/A,FALSE,"Claim Counts";#N/A,#N/A,FALSE,"ILProjDisc";#N/A,#N/A,FALSE,"ICAdj";#N/A,#N/A,FALSE,"RatesLivesMan";#N/A,#N/A,FALSE,"BENAdj";#N/A,#N/A,FALSE,"Admin";#N/A,#N/A,FALSE,"ISLcalc";#N/A,#N/A,FALSE,"Database";#N/A,#N/A,FALSE,"Summary";#N/A,#N/A,FALSE,"ASLSummary";#N/A,#N/A,FALSE,"Individual Large Claims";#N/A,#N/A,FALSE,"Benefit Adjustments";#N/A,#N/A,FALSE,"Trend Analysis"}</definedName>
    <definedName name="hkgh" hidden="1">{#N/A,#N/A,FALSE,"Approval Form";#N/A,#N/A,FALSE,"Renewal";#N/A,#N/A,FALSE,"Cosmos Report"}</definedName>
    <definedName name="Hospital_Profile_Home" hidden="1">'[3]ePSM Medical Graph Page'!#REF!</definedName>
    <definedName name="Hospital_Profile_Medical_Range" hidden="1">'[3]ePSM Medical Graph Page'!#REF!</definedName>
    <definedName name="Hospital_Profile_Medical_Range2" hidden="1">'[3]ePSM Medical Graph Page'!#REF!</definedName>
    <definedName name="Hospital_Profile_Range" hidden="1">'[3]ePSM Medical Graph Page'!#REF!</definedName>
    <definedName name="HPD_bob_prevalence_asthma_curr" hidden="1">'[3]ePSM Medical Data Page'!$BI$18</definedName>
    <definedName name="HPD_bob_prevalence_asthma_prior" hidden="1">'[3]ePSM Medical Data Page'!$BL$18</definedName>
    <definedName name="HPD_bob_prevalence_coronary_artery_disease_curr" hidden="1">'[3]ePSM Medical Data Page'!$BI$20</definedName>
    <definedName name="HPD_bob_prevalence_coronary_artery_disease_prior" hidden="1">'[3]ePSM Medical Data Page'!$BL$20</definedName>
    <definedName name="HPD_bob_prevalence_diabetes_curr" hidden="1">'[3]ePSM Medical Data Page'!$BI$21</definedName>
    <definedName name="HPD_bob_prevalence_diabetes_prior" hidden="1">'[3]ePSM Medical Data Page'!$BL$21</definedName>
    <definedName name="HPD_bob_prevalence_heart_failure_curr" hidden="1">'[3]ePSM Medical Data Page'!$BI$19</definedName>
    <definedName name="HPD_bob_prevalence_heart_failure_prior" hidden="1">'[3]ePSM Medical Data Page'!$BL$19</definedName>
    <definedName name="HPD_bob_prevalence_low_back_curr" hidden="1">'[3]ePSM Medical Data Page'!$BI$22</definedName>
    <definedName name="HPD_bob_prevalence_low_back_prior" hidden="1">'[3]ePSM Medical Data Page'!$BL$22</definedName>
    <definedName name="HPD_bob_prevalence_other_curr" hidden="1">'[3]ePSM Medical Data Page'!$BI$23</definedName>
    <definedName name="HPD_bob_prevalence_other_prior" hidden="1">'[3]ePSM Medical Data Page'!$BL$23</definedName>
    <definedName name="hpd_cr_delete_paid_columns" hidden="1">'[3]ePSM Medical Graph Page'!#REF!</definedName>
    <definedName name="HPD_Delete_Range" hidden="1">'[3]ePSM Medical Graph Page'!#REF!</definedName>
    <definedName name="hpd_hard_coded_bob" hidden="1">'[5]HPD page'!#REF!</definedName>
    <definedName name="HPD_No_Obs_Found_Range" hidden="1">'[3]ePSM Medical Graph Page'!#REF!</definedName>
    <definedName name="HPD_number_claimants_asthma_curr" hidden="1">'[3]ePSM Medical Data Page'!$BI$6</definedName>
    <definedName name="HPD_number_claimants_asthma_prior" hidden="1">'[3]ePSM Medical Data Page'!$BL$6</definedName>
    <definedName name="HPD_number_claimants_coronary_artery_disease_curr" hidden="1">'[3]ePSM Medical Data Page'!$BI$10</definedName>
    <definedName name="HPD_number_claimants_coronary_artery_disease_prior" hidden="1">'[3]ePSM Medical Data Page'!$BL$10</definedName>
    <definedName name="HPD_number_claimants_diabetes_curr" hidden="1">'[3]ePSM Medical Data Page'!$BI$12</definedName>
    <definedName name="HPD_number_claimants_diabetes_prior" hidden="1">'[3]ePSM Medical Data Page'!$BL$12</definedName>
    <definedName name="HPD_number_claimants_heart_failure_curr" hidden="1">'[3]ePSM Medical Data Page'!$BI$8</definedName>
    <definedName name="HPD_number_claimants_heart_failure_prior" hidden="1">'[3]ePSM Medical Data Page'!$BL$8</definedName>
    <definedName name="HPD_number_claimants_low_back_curr" hidden="1">'[3]ePSM Medical Data Page'!$BI$14</definedName>
    <definedName name="HPD_number_claimants_low_back_prior" hidden="1">'[3]ePSM Medical Data Page'!$BL$14</definedName>
    <definedName name="HPD_number_claimants_other_curr" hidden="1">'[3]ePSM Medical Data Page'!$BI$16</definedName>
    <definedName name="HPD_number_claimants_other_prior" hidden="1">'[3]ePSM Medical Data Page'!$BL$16</definedName>
    <definedName name="HPD_number_claimants_total_curr" hidden="1">'[3]ePSM Medical Data Page'!$BI$3</definedName>
    <definedName name="HPD_number_claimants_total_prior" hidden="1">'[3]ePSM Medical Data Page'!$BL$3</definedName>
    <definedName name="HPD_paid_amt_asthma_curr" hidden="1">'[3]ePSM Medical Data Page'!$BI$7</definedName>
    <definedName name="HPD_paid_amt_asthma_prior" hidden="1">'[3]ePSM Medical Data Page'!$BL$7</definedName>
    <definedName name="HPD_paid_amt_coronary_artery_disease_curr" hidden="1">'[3]ePSM Medical Data Page'!$BI$11</definedName>
    <definedName name="HPD_paid_amt_coronary_artery_disease_prior" hidden="1">'[3]ePSM Medical Data Page'!$BL$11</definedName>
    <definedName name="HPD_paid_amt_diabetes_curr" hidden="1">'[3]ePSM Medical Data Page'!$BI$13</definedName>
    <definedName name="HPD_paid_amt_diabetes_prior" hidden="1">'[3]ePSM Medical Data Page'!$BL$13</definedName>
    <definedName name="HPD_paid_amt_heart_failure_curr" hidden="1">'[3]ePSM Medical Data Page'!$BI$9</definedName>
    <definedName name="HPD_paid_amt_heart_failure_prior" hidden="1">'[3]ePSM Medical Data Page'!$BL$9</definedName>
    <definedName name="HPD_paid_amt_low_back_curr" hidden="1">'[3]ePSM Medical Data Page'!$BI$15</definedName>
    <definedName name="HPD_paid_amt_low_back_prior" hidden="1">'[3]ePSM Medical Data Page'!$BL$15</definedName>
    <definedName name="HPD_paid_amt_other_curr" hidden="1">'[3]ePSM Medical Data Page'!$BI$17</definedName>
    <definedName name="HPD_paid_amt_other_prior" hidden="1">'[3]ePSM Medical Data Page'!$BL$17</definedName>
    <definedName name="HPD_paid_amt_total_curr" hidden="1">'[3]ePSM Medical Data Page'!$BI$4</definedName>
    <definedName name="HPD_paid_amt_total_prior" hidden="1">'[3]ePSM Medical Data Page'!$BL$4</definedName>
    <definedName name="HPD_Rows_6_7" hidden="1">'[3]ePSM Medical Graph Page'!#REF!</definedName>
    <definedName name="HPD_total_population_curr" hidden="1">'[3]ePSM Medical Data Page'!$BI$5</definedName>
    <definedName name="HPD_total_population_prior" hidden="1">'[3]ePSM Medical Data Page'!$BL$5</definedName>
    <definedName name="impact_na_range1" hidden="1">'[3]ePSM Medical Graph Page'!#REF!</definedName>
    <definedName name="Impact_of_Catastrophic_Medical_Range" hidden="1">'[3]ePSM Medical Graph Page'!#REF!</definedName>
    <definedName name="IncEndDateCurr" hidden="1">'[3]ePSM Header Data Page'!$B$8</definedName>
    <definedName name="IncEndDatePrior" hidden="1">'[3]ePSM Header Data Page'!$B$9</definedName>
    <definedName name="IncStartDateCurr" hidden="1">'[3]ePSM Header Data Page'!$B$6</definedName>
    <definedName name="IncStartDatePrior" hidden="1">'[3]ePSM Header Data Page'!$B$7</definedName>
    <definedName name="IP_MDC_Analysis_Medical_Range" hidden="1">'[3]ePSM Medical Graph Page'!#REF!</definedName>
    <definedName name="ip_mdc_na_bob_column1" hidden="1">'[3]ePSM Medical Graph Page'!#REF!</definedName>
    <definedName name="jazz" hidden="1">{#N/A,#N/A,FALSE,"Approval Form"}</definedName>
    <definedName name="jhh" hidden="1">{#N/A,#N/A,FALSE,"Table of Contents";#N/A,#N/A,FALSE,"Cover Page";#N/A,#N/A,FALSE,"Paid Claim Experience";#N/A,#N/A,FALSE,"1998 Renewal Normalized";#N/A,#N/A,FALSE,"1998 Actual Annualized";#N/A,#N/A,FALSE,"1999 Renewal";#N/A,#N/A,FALSE,"1999 Dental";#N/A,#N/A,FALSE,"Stop Loss Exhibit";#N/A,#N/A,FALSE,"Claim Projection Comparisons";#N/A,#N/A,FALSE,"Fee Comparisons"}</definedName>
    <definedName name="jhjlk" hidden="1">{#N/A,#N/A,FALSE,"Admin - PS 98";#N/A,#N/A,FALSE,"Dep Ratio Adj"}</definedName>
    <definedName name="jimwrn.network" hidden="1">{#N/A,#N/A,FALSE,"II.General ";#N/A,#N/A,FALSE,"III.Plan Design";#N/A,#N/A,FALSE,"IV.Delivery System";#N/A,#N/A,FALSE,"V.Reimbursement";#N/A,#N/A,FALSE,"VI.Manage-Satisf.";#N/A,#N/A,FALSE,"VII. &amp;VIII. Other";#N/A,#N/A,FALSE,"Appendix 2";#N/A,#N/A,FALSE,"Appendix 3a";#N/A,#N/A,FALSE,"Appendix 3b";#N/A,#N/A,FALSE,"Appendix 3b(cont.)"}</definedName>
    <definedName name="jjj" hidden="1">{#N/A,#N/A,FALSE,"Medical Ratio"}</definedName>
    <definedName name="jjjj" hidden="1">{#N/A,#N/A,FALSE,"Approval Form";#N/A,#N/A,FALSE,"Renewal";#N/A,#N/A,FALSE,"Cosmos Report"}</definedName>
    <definedName name="jkh" hidden="1">{#N/A,#N/A,TRUE,"Table of Contents";#N/A,#N/A,TRUE,"Cover Page";#N/A,#N/A,TRUE,"Paid Claim Experience";#N/A,#N/A,TRUE,"1998 Renewal Normalized";#N/A,#N/A,TRUE,"1998 Actual Annualized";#N/A,#N/A,TRUE,"1999 Renewal";#N/A,#N/A,TRUE,"Stop Loss Exhibit";#N/A,#N/A,TRUE,"Claim Projection Comparisons";#N/A,#N/A,TRUE,"Fee Comparisons";#N/A,#N/A,TRUE,"Admin - PS 98";#N/A,#N/A,TRUE,"Dep Ratio Adj"}</definedName>
    <definedName name="jns" hidden="1">{#N/A,#N/A,FALSE,"Medical Ratio"}</definedName>
    <definedName name="job_id" hidden="1">'[3]ePSM Header Data Page'!$B$33</definedName>
    <definedName name="joe" hidden="1">{#N/A,#N/A,FALSE,"Cosmos Report"}</definedName>
    <definedName name="jou" hidden="1">{#N/A,#N/A,FALSE,"Renewal"}</definedName>
    <definedName name="Key_Statistics_Dental_Range" hidden="1">#REF!</definedName>
    <definedName name="Key_Statistics_Medical_Range" hidden="1">'[3]ePSM Medical Graph Page'!#REF!</definedName>
    <definedName name="kj" hidden="1">{#N/A,#N/A,FALSE,"Cosmos Report"}</definedName>
    <definedName name="kjh" hidden="1">{#N/A,#N/A,FALSE,"Medical Ratio"}</definedName>
    <definedName name="kkk" hidden="1">{#N/A,#N/A,FALSE,"Renewal"}</definedName>
    <definedName name="level_c_d_user_ind" hidden="1">'[3]ePSM Header Data Page'!$B$29</definedName>
    <definedName name="list_Yes_No_Q">[12]Lists!$B$10:$B$12</definedName>
    <definedName name="lookup_report_name" hidden="1">'[5]ePSM Header Data Page'!#REF!</definedName>
    <definedName name="Low_Threshold" hidden="1">'[5]Med Cat - Curr page'!#REF!</definedName>
    <definedName name="marsha" hidden="1">{#N/A,#N/A,FALSE,"Cover Sheet";#N/A,#N/A,FALSE,"SuppCover";#N/A,#N/A,FALSE,"Contents";#N/A,#N/A,FALSE,"SuppContents";#N/A,#N/A,FALSE,"BST-Highlights";#N/A,#N/A,FALSE,"Normal Cost";#N/A,#N/A,FALSE,"Accrual";#N/A,#N/A,FALSE,"Assets";#N/A,#N/A,FALSE,"Sch1";#N/A,#N/A,FALSE,"Sch2";#N/A,#N/A,FALSE,"Sch3";#N/A,#N/A,FALSE,"Sch4";#N/A,#N/A,FALSE,"Exh-A";#N/A,#N/A,FALSE,"Exh-B";#N/A,#N/A,FALSE,"Exh-C";#N/A,#N/A,FALSE,"Exh-D";#N/A,#N/A,FALSE,"Exh-E";#N/A,#N/A,FALSE,"Exh-F";#N/A,#N/A,FALSE,"Sch5";#N/A,#N/A,FALSE,"Section2";#N/A,#N/A,FALSE,"BST Provisions";#N/A,#N/A,FALSE,"Plan Provisions";#N/A,#N/A,FALSE,"Plan Participants";#N/A,#N/A,FALSE,"Cost Method";#N/A,#N/A,FALSE,"BST Tables";#N/A,#N/A,FALSE,"QualBen"}</definedName>
    <definedName name="MDC_Analysis_Medical_Range" hidden="1">'[3]ePSM Medical Graph Page'!#REF!</definedName>
    <definedName name="MDC_CD_00" hidden="1">'[3]ePSM Medical Data Page'!$BD$3</definedName>
    <definedName name="MDC_CD_01" hidden="1">'[3]ePSM Medical Data Page'!$BD$4</definedName>
    <definedName name="MDC_CD_02" hidden="1">'[3]ePSM Medical Data Page'!$BD$5</definedName>
    <definedName name="MDC_CD_03" hidden="1">'[3]ePSM Medical Data Page'!$BD$6</definedName>
    <definedName name="MDC_CD_04" hidden="1">'[3]ePSM Medical Data Page'!$BD$7</definedName>
    <definedName name="MDC_CD_05" hidden="1">'[3]ePSM Medical Data Page'!$BD$8</definedName>
    <definedName name="MDC_CD_06" hidden="1">'[3]ePSM Medical Data Page'!$BD$9</definedName>
    <definedName name="MDC_CD_07" hidden="1">'[3]ePSM Medical Data Page'!$BD$10</definedName>
    <definedName name="MDC_CD_08" hidden="1">'[3]ePSM Medical Data Page'!$BD$11</definedName>
    <definedName name="MDC_CD_09" hidden="1">'[3]ePSM Medical Data Page'!$BD$12</definedName>
    <definedName name="MDC_CD_10" hidden="1">'[3]ePSM Medical Data Page'!$BD$13</definedName>
    <definedName name="MDC_CD_11" hidden="1">'[3]ePSM Medical Data Page'!$BD$14</definedName>
    <definedName name="MDC_CD_12" hidden="1">'[3]ePSM Medical Data Page'!$BD$15</definedName>
    <definedName name="MDC_CD_13" hidden="1">'[3]ePSM Medical Data Page'!$BD$16</definedName>
    <definedName name="MDC_CD_14" hidden="1">'[3]ePSM Medical Data Page'!$BD$17</definedName>
    <definedName name="MDC_CD_15" hidden="1">'[3]ePSM Medical Data Page'!$BD$18</definedName>
    <definedName name="MDC_CD_16" hidden="1">'[3]ePSM Medical Data Page'!$BD$19</definedName>
    <definedName name="MDC_CD_17" hidden="1">'[3]ePSM Medical Data Page'!$BD$20</definedName>
    <definedName name="MDC_CD_18" hidden="1">'[3]ePSM Medical Data Page'!$BD$21</definedName>
    <definedName name="MDC_CD_19" hidden="1">'[3]ePSM Medical Data Page'!$BD$22</definedName>
    <definedName name="MDC_CD_20" hidden="1">'[3]ePSM Medical Data Page'!$BD$23</definedName>
    <definedName name="MDC_CD_21" hidden="1">'[3]ePSM Medical Data Page'!$BD$24</definedName>
    <definedName name="MDC_CD_22" hidden="1">'[3]ePSM Medical Data Page'!$BD$25</definedName>
    <definedName name="MDC_CD_23" hidden="1">'[3]ePSM Medical Data Page'!$BD$26</definedName>
    <definedName name="MDC_MDC_Label" hidden="1">'[3]ePSM Medical Graph Page'!#REF!</definedName>
    <definedName name="MDC_MDC_Label_Paste" hidden="1">'[3]ePSM Medical Graph Page'!#REF!</definedName>
    <definedName name="mdc_na_bob_column1" hidden="1">'[3]ePSM Medical Graph Page'!#REF!</definedName>
    <definedName name="mdc_na_bob_column2" hidden="1">'[3]ePSM Medical Graph Page'!#REF!</definedName>
    <definedName name="mdc_na_bob_column3" hidden="1">'[3]ePSM Medical Graph Page'!#REF!</definedName>
    <definedName name="MDC_Range_C7_G8" hidden="1">'[3]ePSM Medical Graph Page'!#REF!</definedName>
    <definedName name="MDC_Range_I7" hidden="1">'[3]ePSM Medical Graph Page'!#REF!</definedName>
    <definedName name="MDC_Range_I7_S8" hidden="1">'[3]ePSM Medical Graph Page'!#REF!</definedName>
    <definedName name="MDC_Range_I8" hidden="1">'[3]ePSM Medical Graph Page'!#REF!</definedName>
    <definedName name="MDC_Range_J9_K33" hidden="1">'[3]ePSM Medical Graph Page'!#REF!</definedName>
    <definedName name="MDC_Range_L9_M33" hidden="1">'[3]ePSM Medical Graph Page'!#REF!</definedName>
    <definedName name="MDC_Range_N9_O33" hidden="1">'[3]ePSM Medical Graph Page'!#REF!</definedName>
    <definedName name="MDC_Range_Row8" hidden="1">'[3]ePSM Medical Graph Page'!#REF!</definedName>
    <definedName name="MDC_Row9_Range" hidden="1">'[3]ePSM Medical Graph Page'!#REF!</definedName>
    <definedName name="Med_admin_savings_amt_curr" hidden="1">'[5]ePSM Medical Data Page'!#REF!</definedName>
    <definedName name="Med_admin_savings_amt_prior" hidden="1">'[5]ePSM Medical Data Page'!#REF!</definedName>
    <definedName name="Med_admit_count_curr" hidden="1">'[3]ePSM Medical Data Page'!$B$6</definedName>
    <definedName name="Med_admit_count_prior" hidden="1">'[3]ePSM Medical Data Page'!$E$6</definedName>
    <definedName name="Med_allowed_amt_curr" hidden="1">'[3]ePSM Medical Data Page'!$B$22</definedName>
    <definedName name="Med_allowed_amt_prior" hidden="1">'[3]ePSM Medical Data Page'!$E$22</definedName>
    <definedName name="Med_amb_billed_amt_curr" hidden="1">'[3]ePSM Medical Data Page'!$B$42</definedName>
    <definedName name="Med_amb_billed_amt_prior" hidden="1">'[3]ePSM Medical Data Page'!$E$42</definedName>
    <definedName name="Med_amb_billed_network_curr" hidden="1">'[3]ePSM Medical Data Page'!$T$5</definedName>
    <definedName name="Med_amb_billed_network_prior" hidden="1">'[3]ePSM Medical Data Page'!$W$5</definedName>
    <definedName name="Med_amb_network_discount_curr" hidden="1">'[3]ePSM Medical Data Page'!$T$6</definedName>
    <definedName name="Med_amb_network_discount_prior" hidden="1">'[3]ePSM Medical Data Page'!$W$6</definedName>
    <definedName name="Med_amb_paid_amt_above_threshold_curr" hidden="1">'[3]ePSM Medical Data Page'!$B$17</definedName>
    <definedName name="Med_amb_paid_amt_above_threshold_prior" hidden="1">'[3]ePSM Medical Data Page'!$E$17</definedName>
    <definedName name="Med_amb_paid_amt_curr" hidden="1">'[3]ePSM Medical Data Page'!$B$5</definedName>
    <definedName name="Med_amb_paid_amt_prior" hidden="1">'[3]ePSM Medical Data Page'!$E$5</definedName>
    <definedName name="Med_amb_surgery_count_curr" hidden="1">'[3]ePSM Medical Data Page'!$B$10</definedName>
    <definedName name="Med_amb_surgery_count_prior" hidden="1">'[3]ePSM Medical Data Page'!$E$10</definedName>
    <definedName name="Med_avg_age_members_curr" hidden="1">'[3]ePSM Member Data Page'!$B$21</definedName>
    <definedName name="Med_avg_age_members_prior" hidden="1">'[3]ePSM Member Data Page'!$F$21</definedName>
    <definedName name="Med_billed_amt_amb_surgeries_curr" hidden="1">'[3]ePSM Medical Data Page'!$Z$49</definedName>
    <definedName name="Med_billed_amt_amb_surgeries_prior" hidden="1">'[3]ePSM Medical Data Page'!$AC$49</definedName>
    <definedName name="Med_billed_amt_amb_visits_curr" hidden="1">'[3]ePSM Medical Data Page'!$Z$44</definedName>
    <definedName name="Med_billed_amt_amb_visits_prior" hidden="1">'[3]ePSM Medical Data Page'!$AC$44</definedName>
    <definedName name="Med_billed_amt_curr" hidden="1">'[3]ePSM Medical Data Page'!$B$40</definedName>
    <definedName name="Med_billed_amt_er_visits_curr" hidden="1">'[3]ePSM Medical Data Page'!$Z$45</definedName>
    <definedName name="Med_billed_amt_er_visits_prior" hidden="1">'[3]ePSM Medical Data Page'!$AC$45</definedName>
    <definedName name="Med_billed_amt_female_0_19_curr" hidden="1">'[3]ePSM Medical Data Page'!$H$27</definedName>
    <definedName name="Med_billed_amt_female_0_19_prior" hidden="1">'[3]ePSM Medical Data Page'!$K$27</definedName>
    <definedName name="Med_billed_amt_female_20_44_curr" hidden="1">'[3]ePSM Medical Data Page'!$H$28</definedName>
    <definedName name="Med_billed_amt_female_20_44_prior" hidden="1">'[3]ePSM Medical Data Page'!$K$28</definedName>
    <definedName name="Med_billed_amt_female_45_64_curr" hidden="1">'[3]ePSM Medical Data Page'!$H$29</definedName>
    <definedName name="Med_billed_amt_female_45_64_prior" hidden="1">'[3]ePSM Medical Data Page'!$K$29</definedName>
    <definedName name="Med_billed_amt_female_65_over_curr" hidden="1">'[3]ePSM Medical Data Page'!$H$30</definedName>
    <definedName name="Med_billed_amt_female_65_over_prior" hidden="1">'[3]ePSM Medical Data Page'!$K$30</definedName>
    <definedName name="Med_billed_amt_home_health_curr" hidden="1">'[3]ePSM Medical Data Page'!$Z$54</definedName>
    <definedName name="Med_billed_amt_home_health_prior" hidden="1">'[3]ePSM Medical Data Page'!$AC$54</definedName>
    <definedName name="Med_billed_amt_inp_days_curr" hidden="1">'[3]ePSM Medical Data Page'!$Z$43</definedName>
    <definedName name="Med_billed_amt_inp_days_prior" hidden="1">'[3]ePSM Medical Data Page'!$AC$43</definedName>
    <definedName name="Med_billed_amt_inp_surgeries_curr" hidden="1">'[3]ePSM Medical Data Page'!$Z$48</definedName>
    <definedName name="Med_billed_amt_inp_surgeries_prior" hidden="1">'[3]ePSM Medical Data Page'!$AC$48</definedName>
    <definedName name="Med_billed_amt_lab_serv_curr" hidden="1">'[3]ePSM Medical Data Page'!$Z$53</definedName>
    <definedName name="Med_billed_amt_lab_serv_prior" hidden="1">'[3]ePSM Medical Data Page'!$AC$53</definedName>
    <definedName name="Med_billed_amt_male_0_19_curr" hidden="1">'[3]ePSM Medical Data Page'!$H$31</definedName>
    <definedName name="Med_billed_amt_male_0_19_prior" hidden="1">'[3]ePSM Medical Data Page'!$K$31</definedName>
    <definedName name="Med_billed_amt_male_20_44_curr" hidden="1">'[3]ePSM Medical Data Page'!$H$32</definedName>
    <definedName name="Med_billed_amt_male_20_44_prior" hidden="1">'[3]ePSM Medical Data Page'!$K$32</definedName>
    <definedName name="Med_billed_amt_male_45_64_curr" hidden="1">'[3]ePSM Medical Data Page'!$H$33</definedName>
    <definedName name="Med_billed_amt_male_45_64_prior" hidden="1">'[3]ePSM Medical Data Page'!$K$33</definedName>
    <definedName name="Med_billed_amt_male_65_over_curr" hidden="1">'[3]ePSM Medical Data Page'!$H$34</definedName>
    <definedName name="Med_billed_amt_male_65_over_prior" hidden="1">'[3]ePSM Medical Data Page'!$K$34</definedName>
    <definedName name="Med_billed_amt_med_rx_curr" hidden="1">'[3]ePSM Medical Data Page'!$Z$56</definedName>
    <definedName name="Med_billed_amt_med_rx_prior" hidden="1">'[3]ePSM Medical Data Page'!$AC$56</definedName>
    <definedName name="Med_billed_amt_med_visits_curr" hidden="1">'[3]ePSM Medical Data Page'!$Z$51</definedName>
    <definedName name="Med_billed_amt_med_visits_prior" hidden="1">'[3]ePSM Medical Data Page'!$AC$51</definedName>
    <definedName name="Med_billed_amt_mental_health_curr" hidden="1">'[3]ePSM Medical Data Page'!$Z$55</definedName>
    <definedName name="Med_billed_amt_mental_health_prior" hidden="1">'[3]ePSM Medical Data Page'!$AC$55</definedName>
    <definedName name="Med_billed_amt_misc_med_curr" hidden="1">'[3]ePSM Medical Data Page'!$Z$57</definedName>
    <definedName name="Med_billed_amt_misc_med_prior" hidden="1">'[3]ePSM Medical Data Page'!$AC$57</definedName>
    <definedName name="Med_billed_amt_office_surgeries_curr" hidden="1">'[3]ePSM Medical Data Page'!$Z$50</definedName>
    <definedName name="Med_billed_amt_office_surgeries_prior" hidden="1">'[3]ePSM Medical Data Page'!$AC$50</definedName>
    <definedName name="Med_billed_amt_prim_off_visits_curr" hidden="1">'[3]ePSM Medical Data Page'!$Z$47</definedName>
    <definedName name="Med_billed_amt_prim_off_visits_prior" hidden="1">'[3]ePSM Medical Data Page'!$AC$47</definedName>
    <definedName name="Med_billed_amt_prior" hidden="1">'[3]ePSM Medical Data Page'!$E$40</definedName>
    <definedName name="Med_billed_amt_rad_serv_curr" hidden="1">'[3]ePSM Medical Data Page'!$Z$52</definedName>
    <definedName name="Med_billed_amt_rad_serv_prior" hidden="1">'[3]ePSM Medical Data Page'!$AC$52</definedName>
    <definedName name="Med_billed_amt_spec_office_visits_curr" hidden="1">'[3]ePSM Medical Data Page'!$Z$46</definedName>
    <definedName name="Med_billed_amt_spec_office_visits_prior" hidden="1">'[3]ePSM Medical Data Page'!$AC$46</definedName>
    <definedName name="Med_billed_amt_unknown_0_19_curr" hidden="1">'[3]ePSM Medical Data Page'!$H$35</definedName>
    <definedName name="Med_billed_amt_unknown_0_19_prior" hidden="1">'[3]ePSM Medical Data Page'!$K$35</definedName>
    <definedName name="Med_billed_amt_unknown_20_44_curr" hidden="1">'[3]ePSM Medical Data Page'!$H$36</definedName>
    <definedName name="Med_billed_amt_unknown_20_44_prior" hidden="1">'[3]ePSM Medical Data Page'!$K$36</definedName>
    <definedName name="Med_billed_amt_unknown_45_64_curr" hidden="1">'[3]ePSM Medical Data Page'!$H$37</definedName>
    <definedName name="Med_billed_amt_unknown_45_64_prior" hidden="1">'[3]ePSM Medical Data Page'!$K$37</definedName>
    <definedName name="Med_billed_amt_unknown_65_over_curr" hidden="1">'[3]ePSM Medical Data Page'!$H$38</definedName>
    <definedName name="Med_billed_amt_unknown_65_over_prior" hidden="1">'[3]ePSM Medical Data Page'!$K$38</definedName>
    <definedName name="Med_billed_encounter_lab_rad_curr" hidden="1">'[3]ePSM Medical Data Page'!$Z$60</definedName>
    <definedName name="Med_billed_encounter_lab_rad_prior" hidden="1">'[3]ePSM Medical Data Page'!$AC$60</definedName>
    <definedName name="Med_billed_encounter_other_curr" hidden="1">'[3]ePSM Medical Data Page'!$Z$61</definedName>
    <definedName name="Med_billed_encounter_other_prior" hidden="1">'[3]ePSM Medical Data Page'!$AC$61</definedName>
    <definedName name="Med_billed_encounter_prim_phys_curr" hidden="1">'[3]ePSM Medical Data Page'!$Z$58</definedName>
    <definedName name="Med_billed_encounter_prim_phys_prior" hidden="1">'[3]ePSM Medical Data Page'!$AC$58</definedName>
    <definedName name="Med_billed_encounter_spec_phys_curr" hidden="1">'[3]ePSM Medical Data Page'!$Z$59</definedName>
    <definedName name="Med_billed_encounter_spec_phys_prior" hidden="1">'[3]ePSM Medical Data Page'!$AC$59</definedName>
    <definedName name="Med_billed_other_curr" hidden="1">'[3]ePSM Medical Data Page'!$Z$62</definedName>
    <definedName name="Med_billed_other_prior" hidden="1">'[3]ePSM Medical Data Page'!$AC$62</definedName>
    <definedName name="Med_Catastrophic_Current_Home" hidden="1">'[3]ePSM Medical Graph Page'!#REF!</definedName>
    <definedName name="Med_Catastrophic_Prior_Home" hidden="1">'[3]ePSM Medical Graph Page'!#REF!</definedName>
    <definedName name="Med_claim_count_above_threshold_curr" hidden="1">'[3]ePSM Medical Data Page'!$B$14</definedName>
    <definedName name="Med_claim_count_above_threshold_prior" hidden="1">'[3]ePSM Medical Data Page'!$E$14</definedName>
    <definedName name="Med_claim_count_curr" hidden="1">'[3]ePSM Medical Data Page'!$B$13</definedName>
    <definedName name="Med_claim_count_female_0_19_curr" hidden="1">'[3]ePSM Medical Data Page'!$H$3</definedName>
    <definedName name="Med_claim_count_female_0_19_prior" hidden="1">'[3]ePSM Medical Data Page'!$K$3</definedName>
    <definedName name="Med_claim_count_female_20_44_curr" hidden="1">'[3]ePSM Medical Data Page'!$H$5</definedName>
    <definedName name="Med_claim_count_female_20_44_prior" hidden="1">'[3]ePSM Medical Data Page'!$K$5</definedName>
    <definedName name="Med_claim_count_female_45_64_curr" hidden="1">'[3]ePSM Medical Data Page'!$H$7</definedName>
    <definedName name="Med_claim_count_female_45_64_prior" hidden="1">'[3]ePSM Medical Data Page'!$K$7</definedName>
    <definedName name="Med_claim_count_female_65_over_curr" hidden="1">'[3]ePSM Medical Data Page'!$H$9</definedName>
    <definedName name="Med_claim_count_female_65_over_prior" hidden="1">'[3]ePSM Medical Data Page'!$K$9</definedName>
    <definedName name="Med_claim_count_male_0_19_curr" hidden="1">'[3]ePSM Medical Data Page'!$H$11</definedName>
    <definedName name="Med_claim_count_male_0_19_prior" hidden="1">'[3]ePSM Medical Data Page'!$K$11</definedName>
    <definedName name="Med_claim_count_male_20_44_curr" hidden="1">'[3]ePSM Medical Data Page'!$H$13</definedName>
    <definedName name="Med_claim_count_male_20_44_prior" hidden="1">'[3]ePSM Medical Data Page'!$K$13</definedName>
    <definedName name="Med_claim_count_male_45_64_curr" hidden="1">'[3]ePSM Medical Data Page'!$H$15</definedName>
    <definedName name="Med_claim_count_male_45_64_prior" hidden="1">'[3]ePSM Medical Data Page'!$K$15</definedName>
    <definedName name="Med_claim_count_male_65_over_curr" hidden="1">'[3]ePSM Medical Data Page'!$H$17</definedName>
    <definedName name="Med_claim_count_male_65_over_prior" hidden="1">'[3]ePSM Medical Data Page'!$K$17</definedName>
    <definedName name="Med_claim_count_prior" hidden="1">'[3]ePSM Medical Data Page'!$E$13</definedName>
    <definedName name="Med_claim_count_unknown_0_19_curr" hidden="1">'[3]ePSM Medical Data Page'!$H$19</definedName>
    <definedName name="Med_claim_count_unknown_0_19_prior" hidden="1">'[3]ePSM Medical Data Page'!$K$19</definedName>
    <definedName name="Med_claim_count_unknown_20_44_curr" hidden="1">'[3]ePSM Medical Data Page'!$H$21</definedName>
    <definedName name="Med_claim_count_unknown_20_44_prior" hidden="1">'[3]ePSM Medical Data Page'!$K$21</definedName>
    <definedName name="Med_claim_count_unknown_45_64_curr" hidden="1">'[3]ePSM Medical Data Page'!$H$23</definedName>
    <definedName name="Med_claim_count_unknown_45_64_prior" hidden="1">'[3]ePSM Medical Data Page'!$K$23</definedName>
    <definedName name="Med_claim_count_unknown_65_over_curr" hidden="1">'[3]ePSM Medical Data Page'!$H$25</definedName>
    <definedName name="Med_claim_count_unknown_65_over_prior" hidden="1">'[3]ePSM Medical Data Page'!$K$25</definedName>
    <definedName name="Med_cob_amt_curr" hidden="1">'[3]ePSM Medical Data Page'!$B$23</definedName>
    <definedName name="Med_cob_amt_prior" hidden="1">'[3]ePSM Medical Data Page'!$E$23</definedName>
    <definedName name="Med_coinsurance_amt_curr" hidden="1">'[3]ePSM Medical Data Page'!$B$26</definedName>
    <definedName name="Med_coinsurance_amt_prior" hidden="1">'[3]ePSM Medical Data Page'!$E$26</definedName>
    <definedName name="Med_copay_amt_curr" hidden="1">'[3]ePSM Medical Data Page'!$B$25</definedName>
    <definedName name="Med_copay_amt_prior" hidden="1">'[3]ePSM Medical Data Page'!$E$25</definedName>
    <definedName name="Med_Cost_Rows8_19_Range" hidden="1">'[3]ePSM Medical Graph Page'!#REF!</definedName>
    <definedName name="Med_Cost_Sharing_Medical_Range" hidden="1">'[3]ePSM Medical Graph Page'!#REF!</definedName>
    <definedName name="med_cost_space_range1" hidden="1">'[3]ePSM Medical Graph Page'!#REF!</definedName>
    <definedName name="med_cost_space_range2" hidden="1">'[3]ePSM Medical Graph Page'!#REF!</definedName>
    <definedName name="Med_count_amb_surgeries_curr" hidden="1">'[3]ePSM Medical Data Page'!$Z$16</definedName>
    <definedName name="Med_count_amb_surgeries_prior" hidden="1">'[3]ePSM Medical Data Page'!$AC$16</definedName>
    <definedName name="Med_count_amb_visits_curr" hidden="1">'[3]ePSM Medical Data Page'!$Z$6</definedName>
    <definedName name="Med_count_amb_visits_prior" hidden="1">'[3]ePSM Medical Data Page'!$AC$6</definedName>
    <definedName name="Med_count_encounter_lab_rad_curr" hidden="1">'[3]ePSM Medical Data Page'!$Z$38</definedName>
    <definedName name="Med_count_encounter_lab_rad_prior" hidden="1">'[3]ePSM Medical Data Page'!$AC$38</definedName>
    <definedName name="Med_count_encounter_other_curr" hidden="1">'[3]ePSM Medical Data Page'!$Z$40</definedName>
    <definedName name="Med_count_encounter_other_prior" hidden="1">'[3]ePSM Medical Data Page'!$AC$40</definedName>
    <definedName name="Med_count_encounter_prim_phys_curr" hidden="1">'[3]ePSM Medical Data Page'!$Z$34</definedName>
    <definedName name="Med_count_encounter_prim_phys_prior" hidden="1">'[3]ePSM Medical Data Page'!$AC$34</definedName>
    <definedName name="Med_count_encounter_spec_phys_curr" hidden="1">'[3]ePSM Medical Data Page'!$Z$36</definedName>
    <definedName name="Med_count_encounter_spec_phys_prior" hidden="1">'[3]ePSM Medical Data Page'!$AC$36</definedName>
    <definedName name="Med_count_er_visits_curr" hidden="1">'[3]ePSM Medical Data Page'!$Z$8</definedName>
    <definedName name="Med_count_er_visits_prior" hidden="1">'[3]ePSM Medical Data Page'!$AC$8</definedName>
    <definedName name="Med_count_home_health_curr" hidden="1">'[3]ePSM Medical Data Page'!$Z$26</definedName>
    <definedName name="Med_count_home_health_prior" hidden="1">'[3]ePSM Medical Data Page'!$AC$26</definedName>
    <definedName name="Med_count_inp_days_curr" hidden="1">'[3]ePSM Medical Data Page'!$Z$4</definedName>
    <definedName name="Med_count_inp_days_prior" hidden="1">'[3]ePSM Medical Data Page'!$AC$4</definedName>
    <definedName name="Med_count_inp_surgeries_curr" hidden="1">'[3]ePSM Medical Data Page'!$Z$14</definedName>
    <definedName name="Med_count_inp_surgeries_prior" hidden="1">'[3]ePSM Medical Data Page'!$AC$14</definedName>
    <definedName name="Med_count_lab_serv_curr" hidden="1">'[3]ePSM Medical Data Page'!$Z$24</definedName>
    <definedName name="Med_count_lab_serv_prior" hidden="1">'[3]ePSM Medical Data Page'!$AC$24</definedName>
    <definedName name="Med_count_med_rx_curr" hidden="1">'[3]ePSM Medical Data Page'!$Z$30</definedName>
    <definedName name="Med_count_med_rx_prior" hidden="1">'[3]ePSM Medical Data Page'!$AC$30</definedName>
    <definedName name="Med_count_med_visits_curr" hidden="1">'[3]ePSM Medical Data Page'!$Z$20</definedName>
    <definedName name="Med_count_med_visits_prior" hidden="1">'[3]ePSM Medical Data Page'!$AC$20</definedName>
    <definedName name="Med_count_mental_health_curr" hidden="1">'[3]ePSM Medical Data Page'!$Z$28</definedName>
    <definedName name="Med_count_mental_health_prior" hidden="1">'[3]ePSM Medical Data Page'!$AC$28</definedName>
    <definedName name="Med_count_misc_med_curr" hidden="1">'[3]ePSM Medical Data Page'!$Z$32</definedName>
    <definedName name="Med_count_misc_med_prior" hidden="1">'[3]ePSM Medical Data Page'!$AC$32</definedName>
    <definedName name="Med_count_office_surgeries_curr" hidden="1">'[3]ePSM Medical Data Page'!$Z$18</definedName>
    <definedName name="Med_count_office_surgeries_prior" hidden="1">'[3]ePSM Medical Data Page'!$AC$18</definedName>
    <definedName name="Med_count_other_curr" hidden="1">'[3]ePSM Medical Data Page'!$Z$42</definedName>
    <definedName name="Med_count_other_prior" hidden="1">'[3]ePSM Medical Data Page'!$AC$42</definedName>
    <definedName name="Med_count_prim_off_visits_curr" hidden="1">'[3]ePSM Medical Data Page'!$Z$12</definedName>
    <definedName name="Med_count_prim_off_visits_prior" hidden="1">'[3]ePSM Medical Data Page'!$AC$12</definedName>
    <definedName name="Med_count_rad_serv_curr" hidden="1">'[3]ePSM Medical Data Page'!$Z$22</definedName>
    <definedName name="Med_count_rad_serv_prior" hidden="1">'[3]ePSM Medical Data Page'!$AC$22</definedName>
    <definedName name="Med_count_spec_office_visits_curr" hidden="1">'[3]ePSM Medical Data Page'!$Z$10</definedName>
    <definedName name="Med_count_spec_office_visits_prior" hidden="1">'[3]ePSM Medical Data Page'!$AC$10</definedName>
    <definedName name="Med_days_count_curr" hidden="1">'[3]ePSM Medical Data Page'!$B$7</definedName>
    <definedName name="Med_days_count_prior" hidden="1">'[3]ePSM Medical Data Page'!$E$7</definedName>
    <definedName name="Med_deductible_amt_curr" hidden="1">'[3]ePSM Medical Data Page'!$B$24</definedName>
    <definedName name="Med_deductible_amt_prior" hidden="1">'[3]ePSM Medical Data Page'!$E$24</definedName>
    <definedName name="Med_er_visits_count_curr" hidden="1">'[3]ePSM Medical Data Page'!$B$12</definedName>
    <definedName name="Med_er_visits_count_prior" hidden="1">'[3]ePSM Medical Data Page'!$E$12</definedName>
    <definedName name="Med_female_mem_0_19_curr" hidden="1">'[3]ePSM Member Data Page'!$B$4</definedName>
    <definedName name="Med_female_mem_0_19_prior" hidden="1">'[3]ePSM Member Data Page'!$F$4</definedName>
    <definedName name="Med_female_mem_20_44_curr" hidden="1">'[3]ePSM Member Data Page'!$B$5</definedName>
    <definedName name="Med_female_mem_20_44_prior" hidden="1">'[3]ePSM Member Data Page'!$F$5</definedName>
    <definedName name="Med_female_mem_45_64_curr" hidden="1">'[3]ePSM Member Data Page'!$B$6</definedName>
    <definedName name="Med_female_mem_45_64_prior" hidden="1">'[3]ePSM Member Data Page'!$F$6</definedName>
    <definedName name="Med_female_mem_65_over_curr" hidden="1">'[3]ePSM Member Data Page'!$B$7</definedName>
    <definedName name="Med_female_mem_65_over_prior" hidden="1">'[3]ePSM Member Data Page'!$F$7</definedName>
    <definedName name="Med_female_members_curr" hidden="1">'[3]ePSM Member Data Page'!$B$8</definedName>
    <definedName name="Med_female_members_prior" hidden="1">'[3]ePSM Member Data Page'!$F$8</definedName>
    <definedName name="Med_hospital_amb_paid_amt_curr" hidden="1">'[3]ePSM Medical Data Page'!$B$39</definedName>
    <definedName name="Med_hospital_amb_paid_amt_prior" hidden="1">'[3]ePSM Medical Data Page'!$E$39</definedName>
    <definedName name="Med_hospital_inp_paid_amt_curr" hidden="1">'[3]ePSM Medical Data Page'!$B$38</definedName>
    <definedName name="Med_hospital_inp_paid_amt_prior" hidden="1">'[3]ePSM Medical Data Page'!$E$38</definedName>
    <definedName name="Med_hospital_paid_amt_curr" hidden="1">'[3]ePSM Medical Data Page'!$B$37</definedName>
    <definedName name="Med_hospital_paid_amt_prior" hidden="1">'[3]ePSM Medical Data Page'!$E$37</definedName>
    <definedName name="Med_inp_billed_amt_curr" hidden="1">'[3]ePSM Medical Data Page'!$B$41</definedName>
    <definedName name="Med_inp_billed_amt_prior" hidden="1">'[3]ePSM Medical Data Page'!$E$41</definedName>
    <definedName name="Med_inp_billed_network_curr" hidden="1">'[3]ePSM Medical Data Page'!$T$3</definedName>
    <definedName name="Med_inp_billed_network_prior" hidden="1">'[3]ePSM Medical Data Page'!$W$3</definedName>
    <definedName name="Med_inp_network_discount_curr" hidden="1">'[3]ePSM Medical Data Page'!$T$4</definedName>
    <definedName name="Med_inp_network_discount_prior" hidden="1">'[3]ePSM Medical Data Page'!$W$4</definedName>
    <definedName name="Med_inp_paid_amt_above_threshold_curr" hidden="1">'[3]ePSM Medical Data Page'!$B$16</definedName>
    <definedName name="Med_inp_paid_amt_above_threshold_prior" hidden="1">'[3]ePSM Medical Data Page'!$E$16</definedName>
    <definedName name="Med_inp_paid_amt_curr" hidden="1">'[3]ePSM Medical Data Page'!$B$4</definedName>
    <definedName name="Med_inp_paid_amt_prior" hidden="1">'[3]ePSM Medical Data Page'!$E$4</definedName>
    <definedName name="Med_inp_surgery_count_curr" hidden="1">'[3]ePSM Medical Data Page'!$B$9</definedName>
    <definedName name="Med_inp_surgery_count_prior" hidden="1">'[3]ePSM Medical Data Page'!$E$9</definedName>
    <definedName name="Med_male_mem_0_19_curr" hidden="1">'[3]ePSM Member Data Page'!$B$9</definedName>
    <definedName name="Med_male_mem_0_19_prior" hidden="1">'[3]ePSM Member Data Page'!$F$9</definedName>
    <definedName name="Med_male_mem_20_44_curr" hidden="1">'[3]ePSM Member Data Page'!$B$10</definedName>
    <definedName name="Med_male_mem_20_44_prior" hidden="1">'[3]ePSM Member Data Page'!$F$10</definedName>
    <definedName name="Med_male_mem_45_64_curr" hidden="1">'[3]ePSM Member Data Page'!$B$11</definedName>
    <definedName name="Med_male_mem_45_64_prior" hidden="1">'[3]ePSM Member Data Page'!$F$11</definedName>
    <definedName name="Med_male_mem_65_over_curr" hidden="1">'[3]ePSM Member Data Page'!$B$12</definedName>
    <definedName name="Med_male_mem_65_over_prior" hidden="1">'[3]ePSM Member Data Page'!$F$12</definedName>
    <definedName name="Med_male_members_curr" hidden="1">'[3]ePSM Member Data Page'!$B$13</definedName>
    <definedName name="Med_male_members_prior" hidden="1">'[3]ePSM Member Data Page'!$F$13</definedName>
    <definedName name="Med_MDC_admits_00_curr" hidden="1">'[3]ePSM Medical Data Page'!$AF$7</definedName>
    <definedName name="Med_MDC_admits_00_prior" hidden="1">'[3]ePSM Medical Data Page'!$AI$7</definedName>
    <definedName name="Med_MDC_admits_01_curr" hidden="1">'[3]ePSM Medical Data Page'!$AF$14</definedName>
    <definedName name="Med_MDC_admits_01_prior" hidden="1">'[3]ePSM Medical Data Page'!$AI$14</definedName>
    <definedName name="Med_MDC_admits_02_curr" hidden="1">'[3]ePSM Medical Data Page'!$AF$21</definedName>
    <definedName name="Med_MDC_admits_02_prior" hidden="1">'[3]ePSM Medical Data Page'!$AI$21</definedName>
    <definedName name="Med_MDC_admits_03_curr" hidden="1">'[3]ePSM Medical Data Page'!$AF$28</definedName>
    <definedName name="Med_MDC_admits_03_prior" hidden="1">'[3]ePSM Medical Data Page'!$AI$28</definedName>
    <definedName name="Med_MDC_admits_04_curr" hidden="1">'[3]ePSM Medical Data Page'!$AF$35</definedName>
    <definedName name="Med_MDC_admits_04_prior" hidden="1">'[3]ePSM Medical Data Page'!$AI$35</definedName>
    <definedName name="Med_MDC_admits_05_curr" hidden="1">'[3]ePSM Medical Data Page'!$AF$42</definedName>
    <definedName name="Med_MDC_admits_05_prior" hidden="1">'[3]ePSM Medical Data Page'!$AI$42</definedName>
    <definedName name="Med_MDC_admits_06_curr" hidden="1">'[3]ePSM Medical Data Page'!$AF$49</definedName>
    <definedName name="Med_MDC_admits_06_prior" hidden="1">'[3]ePSM Medical Data Page'!$AI$49</definedName>
    <definedName name="Med_MDC_admits_07_curr" hidden="1">'[3]ePSM Medical Data Page'!$AF$56</definedName>
    <definedName name="Med_MDC_admits_07_prior" hidden="1">'[3]ePSM Medical Data Page'!$AI$56</definedName>
    <definedName name="Med_MDC_admits_08_curr" hidden="1">'[3]ePSM Medical Data Page'!$AF$63</definedName>
    <definedName name="Med_MDC_admits_08_prior" hidden="1">'[3]ePSM Medical Data Page'!$AI$63</definedName>
    <definedName name="Med_MDC_admits_09_curr" hidden="1">'[3]ePSM Medical Data Page'!$AF$70</definedName>
    <definedName name="Med_MDC_admits_09_prior" hidden="1">'[3]ePSM Medical Data Page'!$AI$70</definedName>
    <definedName name="Med_MDC_admits_10_curr" hidden="1">'[3]ePSM Medical Data Page'!$AF$77</definedName>
    <definedName name="Med_MDC_admits_10_prior" hidden="1">'[3]ePSM Medical Data Page'!$AI$77</definedName>
    <definedName name="Med_MDC_admits_11_curr" hidden="1">'[3]ePSM Medical Data Page'!$AF$84</definedName>
    <definedName name="Med_MDC_admits_11_prior" hidden="1">'[3]ePSM Medical Data Page'!$AI$84</definedName>
    <definedName name="Med_MDC_admits_12_curr" hidden="1">'[3]ePSM Medical Data Page'!$AF$91</definedName>
    <definedName name="Med_MDC_admits_12_prior" hidden="1">'[3]ePSM Medical Data Page'!$AI$91</definedName>
    <definedName name="Med_MDC_admits_13_curr" hidden="1">'[3]ePSM Medical Data Page'!$AF$98</definedName>
    <definedName name="Med_MDC_admits_13_prior" hidden="1">'[3]ePSM Medical Data Page'!$AI$98</definedName>
    <definedName name="Med_MDC_admits_14_curr" hidden="1">'[3]ePSM Medical Data Page'!$AF$105</definedName>
    <definedName name="Med_MDC_admits_14_prior" hidden="1">'[3]ePSM Medical Data Page'!$AI$105</definedName>
    <definedName name="Med_MDC_admits_15_curr" hidden="1">'[3]ePSM Medical Data Page'!$AF$112</definedName>
    <definedName name="Med_MDC_admits_15_prior" hidden="1">'[3]ePSM Medical Data Page'!$AI$112</definedName>
    <definedName name="Med_MDC_admits_16_curr" hidden="1">'[3]ePSM Medical Data Page'!$AF$119</definedName>
    <definedName name="Med_MDC_admits_16_prior" hidden="1">'[3]ePSM Medical Data Page'!$AI$119</definedName>
    <definedName name="Med_MDC_admits_17_curr" hidden="1">'[3]ePSM Medical Data Page'!$AF$126</definedName>
    <definedName name="Med_MDC_admits_17_prior" hidden="1">'[3]ePSM Medical Data Page'!$AI$126</definedName>
    <definedName name="Med_MDC_admits_18_curr" hidden="1">'[3]ePSM Medical Data Page'!$AF$133</definedName>
    <definedName name="Med_MDC_admits_18_prior" hidden="1">'[3]ePSM Medical Data Page'!$AI$133</definedName>
    <definedName name="Med_MDC_admits_19_curr" hidden="1">'[3]ePSM Medical Data Page'!$AF$140</definedName>
    <definedName name="Med_MDC_admits_19_prior" hidden="1">'[3]ePSM Medical Data Page'!$AI$140</definedName>
    <definedName name="Med_MDC_admits_20_curr" hidden="1">'[3]ePSM Medical Data Page'!$AF$147</definedName>
    <definedName name="Med_MDC_admits_20_prior" hidden="1">'[3]ePSM Medical Data Page'!$AI$147</definedName>
    <definedName name="Med_MDC_admits_21_curr" hidden="1">'[3]ePSM Medical Data Page'!$AF$154</definedName>
    <definedName name="Med_MDC_admits_21_prior" hidden="1">'[3]ePSM Medical Data Page'!$AI$154</definedName>
    <definedName name="Med_MDC_admits_22_curr" hidden="1">'[3]ePSM Medical Data Page'!$AF$161</definedName>
    <definedName name="Med_MDC_admits_22_prior" hidden="1">'[3]ePSM Medical Data Page'!$AI$161</definedName>
    <definedName name="Med_MDC_admits_23_curr" hidden="1">'[3]ePSM Medical Data Page'!$AF$168</definedName>
    <definedName name="Med_MDC_admits_23_prior" hidden="1">'[3]ePSM Medical Data Page'!$AI$168</definedName>
    <definedName name="Med_MDC_admits_999_curr" hidden="1">'[3]ePSM Medical Data Page'!$AF$175</definedName>
    <definedName name="Med_MDC_admits_999_prior" hidden="1">'[3]ePSM Medical Data Page'!$AI$175</definedName>
    <definedName name="Med_MDC_amb_billed_00_curr" hidden="1">'[3]ePSM Medical Data Page'!$AF$180</definedName>
    <definedName name="Med_MDC_amb_billed_00_prior" hidden="1">'[3]ePSM Medical Data Page'!$AI$180</definedName>
    <definedName name="Med_MDC_amb_billed_01_curr" hidden="1">'[3]ePSM Medical Data Page'!$AF$183</definedName>
    <definedName name="Med_MDC_amb_billed_01_prior" hidden="1">'[3]ePSM Medical Data Page'!$AI$183</definedName>
    <definedName name="Med_MDC_amb_billed_02_curr" hidden="1">'[3]ePSM Medical Data Page'!$AF$186</definedName>
    <definedName name="Med_MDC_amb_billed_02_prior" hidden="1">'[3]ePSM Medical Data Page'!$AI$186</definedName>
    <definedName name="Med_MDC_amb_billed_03_curr" hidden="1">'[3]ePSM Medical Data Page'!$AF$189</definedName>
    <definedName name="Med_MDC_amb_billed_03_prior" hidden="1">'[3]ePSM Medical Data Page'!$AI$189</definedName>
    <definedName name="Med_MDC_amb_billed_04_curr" hidden="1">'[3]ePSM Medical Data Page'!$AF$192</definedName>
    <definedName name="Med_MDC_amb_billed_04_prior" hidden="1">'[3]ePSM Medical Data Page'!$AI$192</definedName>
    <definedName name="Med_MDC_amb_billed_05_curr" hidden="1">'[3]ePSM Medical Data Page'!$AF$195</definedName>
    <definedName name="Med_MDC_amb_billed_05_prior" hidden="1">'[3]ePSM Medical Data Page'!$AI$195</definedName>
    <definedName name="Med_MDC_amb_billed_06_curr" hidden="1">'[3]ePSM Medical Data Page'!$AF$198</definedName>
    <definedName name="Med_MDC_amb_billed_06_prior" hidden="1">'[3]ePSM Medical Data Page'!$AI$198</definedName>
    <definedName name="Med_MDC_amb_billed_07_curr" hidden="1">'[3]ePSM Medical Data Page'!$AF$201</definedName>
    <definedName name="Med_MDC_amb_billed_07_prior" hidden="1">'[3]ePSM Medical Data Page'!$AI$201</definedName>
    <definedName name="Med_MDC_amb_billed_08_curr" hidden="1">'[3]ePSM Medical Data Page'!$AF$204</definedName>
    <definedName name="Med_MDC_amb_billed_08_prior" hidden="1">'[3]ePSM Medical Data Page'!$AI$204</definedName>
    <definedName name="Med_MDC_amb_billed_09_curr" hidden="1">'[3]ePSM Medical Data Page'!$AF$207</definedName>
    <definedName name="Med_MDC_amb_billed_09_prior" hidden="1">'[3]ePSM Medical Data Page'!$AI$207</definedName>
    <definedName name="Med_MDC_amb_billed_10_curr" hidden="1">'[3]ePSM Medical Data Page'!$AF$210</definedName>
    <definedName name="Med_MDC_amb_billed_10_prior" hidden="1">'[3]ePSM Medical Data Page'!$AI$210</definedName>
    <definedName name="Med_MDC_amb_billed_11_curr" hidden="1">'[3]ePSM Medical Data Page'!$AF$213</definedName>
    <definedName name="Med_MDC_amb_billed_11_prior" hidden="1">'[3]ePSM Medical Data Page'!$AI$213</definedName>
    <definedName name="Med_MDC_amb_billed_12_curr" hidden="1">'[3]ePSM Medical Data Page'!$AF$216</definedName>
    <definedName name="Med_MDC_amb_billed_12_prior" hidden="1">'[3]ePSM Medical Data Page'!$AI$216</definedName>
    <definedName name="Med_MDC_amb_billed_13_curr" hidden="1">'[3]ePSM Medical Data Page'!$AF$219</definedName>
    <definedName name="Med_MDC_amb_billed_13_prior" hidden="1">'[3]ePSM Medical Data Page'!$AI$219</definedName>
    <definedName name="Med_MDC_amb_billed_14_curr" hidden="1">'[3]ePSM Medical Data Page'!$AF$222</definedName>
    <definedName name="Med_MDC_amb_billed_14_prior" hidden="1">'[3]ePSM Medical Data Page'!$AI$222</definedName>
    <definedName name="Med_MDC_amb_billed_15_curr" hidden="1">'[3]ePSM Medical Data Page'!$AF$225</definedName>
    <definedName name="Med_MDC_amb_billed_15_prior" hidden="1">'[3]ePSM Medical Data Page'!$AI$225</definedName>
    <definedName name="Med_MDC_amb_billed_16_curr" hidden="1">'[3]ePSM Medical Data Page'!$AF$228</definedName>
    <definedName name="Med_MDC_amb_billed_16_prior" hidden="1">'[3]ePSM Medical Data Page'!$AI$228</definedName>
    <definedName name="Med_MDC_amb_billed_17_curr" hidden="1">'[3]ePSM Medical Data Page'!$AF$231</definedName>
    <definedName name="Med_MDC_amb_billed_17_prior" hidden="1">'[3]ePSM Medical Data Page'!$AI$231</definedName>
    <definedName name="Med_MDC_amb_billed_18_curr" hidden="1">'[3]ePSM Medical Data Page'!$AF$234</definedName>
    <definedName name="Med_MDC_amb_billed_18_prior" hidden="1">'[3]ePSM Medical Data Page'!$AI$234</definedName>
    <definedName name="Med_MDC_amb_billed_19_curr" hidden="1">'[3]ePSM Medical Data Page'!$AF$237</definedName>
    <definedName name="Med_MDC_amb_billed_19_prior" hidden="1">'[3]ePSM Medical Data Page'!$AI$237</definedName>
    <definedName name="Med_MDC_amb_billed_20_curr" hidden="1">'[3]ePSM Medical Data Page'!$AF$240</definedName>
    <definedName name="Med_MDC_amb_billed_20_prior" hidden="1">'[3]ePSM Medical Data Page'!$AI$240</definedName>
    <definedName name="Med_MDC_amb_billed_21_curr" hidden="1">'[3]ePSM Medical Data Page'!$AF$243</definedName>
    <definedName name="Med_MDC_amb_billed_21_prior" hidden="1">'[3]ePSM Medical Data Page'!$AI$243</definedName>
    <definedName name="Med_MDC_amb_billed_22_curr" hidden="1">'[3]ePSM Medical Data Page'!$AF$246</definedName>
    <definedName name="Med_MDC_amb_billed_22_prior" hidden="1">'[3]ePSM Medical Data Page'!$AI$246</definedName>
    <definedName name="Med_MDC_amb_billed_23_curr" hidden="1">'[3]ePSM Medical Data Page'!$AF$249</definedName>
    <definedName name="Med_MDC_amb_billed_23_prior" hidden="1">'[3]ePSM Medical Data Page'!$AI$249</definedName>
    <definedName name="Med_MDC_amb_billed_999_curr" hidden="1">'[3]ePSM Medical Data Page'!$AF$252</definedName>
    <definedName name="Med_MDC_amb_billed_999_prior" hidden="1">'[3]ePSM Medical Data Page'!$AI$252</definedName>
    <definedName name="Med_MDC_amb_paid_00_curr" hidden="1">'[3]ePSM Medical Data Page'!$AF$6</definedName>
    <definedName name="Med_MDC_amb_paid_00_prior" hidden="1">'[3]ePSM Medical Data Page'!$AI$6</definedName>
    <definedName name="Med_MDC_amb_paid_01_curr" hidden="1">'[3]ePSM Medical Data Page'!$AF$13</definedName>
    <definedName name="Med_MDC_amb_paid_01_prior" hidden="1">'[3]ePSM Medical Data Page'!$AI$13</definedName>
    <definedName name="Med_MDC_amb_paid_02_curr" hidden="1">'[3]ePSM Medical Data Page'!$AF$20</definedName>
    <definedName name="Med_MDC_amb_paid_02_prior" hidden="1">'[3]ePSM Medical Data Page'!$AI$20</definedName>
    <definedName name="Med_MDC_amb_paid_03_curr" hidden="1">'[3]ePSM Medical Data Page'!$AF$27</definedName>
    <definedName name="Med_MDC_amb_paid_03_prior" hidden="1">'[3]ePSM Medical Data Page'!$AI$27</definedName>
    <definedName name="Med_MDC_amb_paid_04_curr" hidden="1">'[3]ePSM Medical Data Page'!$AF$34</definedName>
    <definedName name="Med_MDC_amb_paid_04_prior" hidden="1">'[3]ePSM Medical Data Page'!$AI$34</definedName>
    <definedName name="Med_MDC_amb_paid_05_curr" hidden="1">'[3]ePSM Medical Data Page'!$AF$41</definedName>
    <definedName name="Med_MDC_amb_paid_05_prior" hidden="1">'[3]ePSM Medical Data Page'!$AI$41</definedName>
    <definedName name="Med_MDC_amb_paid_06_curr" hidden="1">'[3]ePSM Medical Data Page'!$AF$48</definedName>
    <definedName name="Med_MDC_amb_paid_06_prior" hidden="1">'[3]ePSM Medical Data Page'!$AI$48</definedName>
    <definedName name="Med_MDC_amb_paid_07_curr" hidden="1">'[3]ePSM Medical Data Page'!$AF$55</definedName>
    <definedName name="Med_MDC_amb_paid_07_prior" hidden="1">'[3]ePSM Medical Data Page'!$AI$55</definedName>
    <definedName name="Med_MDC_amb_paid_08_curr" hidden="1">'[3]ePSM Medical Data Page'!$AF$62</definedName>
    <definedName name="Med_MDC_amb_paid_08_prior" hidden="1">'[3]ePSM Medical Data Page'!$AI$62</definedName>
    <definedName name="Med_MDC_amb_paid_09_curr" hidden="1">'[3]ePSM Medical Data Page'!$AF$69</definedName>
    <definedName name="Med_MDC_amb_paid_09_prior" hidden="1">'[3]ePSM Medical Data Page'!$AI$69</definedName>
    <definedName name="Med_MDC_amb_paid_10_curr" hidden="1">'[3]ePSM Medical Data Page'!$AF$76</definedName>
    <definedName name="Med_MDC_amb_paid_10_prior" hidden="1">'[3]ePSM Medical Data Page'!$AI$76</definedName>
    <definedName name="Med_MDC_amb_paid_11_curr" hidden="1">'[3]ePSM Medical Data Page'!$AF$83</definedName>
    <definedName name="Med_MDC_amb_paid_11_prior" hidden="1">'[3]ePSM Medical Data Page'!$AI$83</definedName>
    <definedName name="Med_MDC_amb_paid_12_curr" hidden="1">'[3]ePSM Medical Data Page'!$AF$90</definedName>
    <definedName name="Med_MDC_amb_paid_12_prior" hidden="1">'[3]ePSM Medical Data Page'!$AI$90</definedName>
    <definedName name="Med_MDC_amb_paid_13_curr" hidden="1">'[3]ePSM Medical Data Page'!$AF$97</definedName>
    <definedName name="Med_MDC_amb_paid_13_prior" hidden="1">'[3]ePSM Medical Data Page'!$AI$97</definedName>
    <definedName name="Med_MDC_amb_paid_14_curr" hidden="1">'[3]ePSM Medical Data Page'!$AF$104</definedName>
    <definedName name="Med_MDC_amb_paid_14_prior" hidden="1">'[3]ePSM Medical Data Page'!$AI$104</definedName>
    <definedName name="Med_MDC_amb_paid_15_curr" hidden="1">'[3]ePSM Medical Data Page'!$AF$111</definedName>
    <definedName name="Med_MDC_amb_paid_15_prior" hidden="1">'[3]ePSM Medical Data Page'!$AI$111</definedName>
    <definedName name="Med_MDC_amb_paid_16_curr" hidden="1">'[3]ePSM Medical Data Page'!$AF$118</definedName>
    <definedName name="Med_MDC_amb_paid_16_prior" hidden="1">'[3]ePSM Medical Data Page'!$AI$118</definedName>
    <definedName name="Med_MDC_amb_paid_17_curr" hidden="1">'[3]ePSM Medical Data Page'!$AF$125</definedName>
    <definedName name="Med_MDC_amb_paid_17_prior" hidden="1">'[3]ePSM Medical Data Page'!$AI$125</definedName>
    <definedName name="Med_MDC_amb_paid_18_curr" hidden="1">'[3]ePSM Medical Data Page'!$AF$132</definedName>
    <definedName name="Med_MDC_amb_paid_18_prior" hidden="1">'[3]ePSM Medical Data Page'!$AI$132</definedName>
    <definedName name="Med_MDC_amb_paid_19_curr" hidden="1">'[3]ePSM Medical Data Page'!$AF$139</definedName>
    <definedName name="Med_MDC_amb_paid_19_prior" hidden="1">'[3]ePSM Medical Data Page'!$AI$139</definedName>
    <definedName name="Med_MDC_amb_paid_20_curr" hidden="1">'[3]ePSM Medical Data Page'!$AF$146</definedName>
    <definedName name="Med_MDC_amb_paid_20_prior" hidden="1">'[3]ePSM Medical Data Page'!$AI$146</definedName>
    <definedName name="Med_MDC_amb_paid_21_curr" hidden="1">'[3]ePSM Medical Data Page'!$AF$153</definedName>
    <definedName name="Med_MDC_amb_paid_21_prior" hidden="1">'[3]ePSM Medical Data Page'!$AI$153</definedName>
    <definedName name="Med_MDC_amb_paid_22_curr" hidden="1">'[3]ePSM Medical Data Page'!$AF$160</definedName>
    <definedName name="Med_MDC_amb_paid_22_prior" hidden="1">'[3]ePSM Medical Data Page'!$AI$160</definedName>
    <definedName name="Med_MDC_amb_paid_23_curr" hidden="1">'[3]ePSM Medical Data Page'!$AF$167</definedName>
    <definedName name="Med_MDC_amb_paid_23_prior" hidden="1">'[3]ePSM Medical Data Page'!$AI$167</definedName>
    <definedName name="Med_MDC_amb_paid_999_curr" hidden="1">'[3]ePSM Medical Data Page'!$AF$174</definedName>
    <definedName name="Med_MDC_amb_paid_999_prior" hidden="1">'[3]ePSM Medical Data Page'!$AI$174</definedName>
    <definedName name="Med_MDC_billed_00_curr" hidden="1">'[3]ePSM Medical Data Page'!$AF$178</definedName>
    <definedName name="Med_MDC_billed_00_prior" hidden="1">'[3]ePSM Medical Data Page'!$AI$178</definedName>
    <definedName name="Med_MDC_billed_01_curr" hidden="1">'[3]ePSM Medical Data Page'!$AF$181</definedName>
    <definedName name="Med_MDC_billed_01_prior" hidden="1">'[3]ePSM Medical Data Page'!$AI$181</definedName>
    <definedName name="Med_MDC_billed_02_curr" hidden="1">'[3]ePSM Medical Data Page'!$AF$184</definedName>
    <definedName name="Med_MDC_billed_02_prior" hidden="1">'[3]ePSM Medical Data Page'!$AI$184</definedName>
    <definedName name="Med_MDC_billed_03_curr" hidden="1">'[3]ePSM Medical Data Page'!$AF$187</definedName>
    <definedName name="Med_MDC_billed_03_prior" hidden="1">'[3]ePSM Medical Data Page'!$AI$187</definedName>
    <definedName name="Med_MDC_billed_04_curr" hidden="1">'[3]ePSM Medical Data Page'!$AF$190</definedName>
    <definedName name="Med_MDC_billed_04_prior" hidden="1">'[3]ePSM Medical Data Page'!$AI$190</definedName>
    <definedName name="Med_MDC_billed_05_curr" hidden="1">'[3]ePSM Medical Data Page'!$AF$193</definedName>
    <definedName name="Med_MDC_billed_05_prior" hidden="1">'[3]ePSM Medical Data Page'!$AI$193</definedName>
    <definedName name="Med_MDC_billed_06_curr" hidden="1">'[3]ePSM Medical Data Page'!$AF$196</definedName>
    <definedName name="Med_MDC_billed_06_prior" hidden="1">'[3]ePSM Medical Data Page'!$AI$196</definedName>
    <definedName name="Med_MDC_billed_07_curr" hidden="1">'[3]ePSM Medical Data Page'!$AF$199</definedName>
    <definedName name="Med_MDC_billed_07_prior" hidden="1">'[3]ePSM Medical Data Page'!$AI$199</definedName>
    <definedName name="Med_MDC_billed_08_curr" hidden="1">'[3]ePSM Medical Data Page'!$AF$202</definedName>
    <definedName name="Med_MDC_billed_08_prior" hidden="1">'[3]ePSM Medical Data Page'!$AI$202</definedName>
    <definedName name="Med_MDC_billed_09_curr" hidden="1">'[3]ePSM Medical Data Page'!$AF$205</definedName>
    <definedName name="Med_MDC_billed_09_prior" hidden="1">'[3]ePSM Medical Data Page'!$AI$205</definedName>
    <definedName name="Med_MDC_billed_10_curr" hidden="1">'[3]ePSM Medical Data Page'!$AF$208</definedName>
    <definedName name="Med_MDC_billed_10_prior" hidden="1">'[3]ePSM Medical Data Page'!$AI$208</definedName>
    <definedName name="Med_MDC_billed_11_curr" hidden="1">'[3]ePSM Medical Data Page'!$AF$211</definedName>
    <definedName name="Med_MDC_billed_11_prior" hidden="1">'[3]ePSM Medical Data Page'!$AI$211</definedName>
    <definedName name="Med_MDC_billed_12_curr" hidden="1">'[3]ePSM Medical Data Page'!$AF$214</definedName>
    <definedName name="Med_MDC_billed_12_prior" hidden="1">'[3]ePSM Medical Data Page'!$AI$214</definedName>
    <definedName name="Med_MDC_billed_13_curr" hidden="1">'[3]ePSM Medical Data Page'!$AF$217</definedName>
    <definedName name="Med_MDC_billed_13_prior" hidden="1">'[3]ePSM Medical Data Page'!$AI$217</definedName>
    <definedName name="Med_MDC_billed_14_curr" hidden="1">'[3]ePSM Medical Data Page'!$AF$220</definedName>
    <definedName name="Med_MDC_billed_14_prior" hidden="1">'[3]ePSM Medical Data Page'!$AI$220</definedName>
    <definedName name="Med_MDC_billed_15_curr" hidden="1">'[3]ePSM Medical Data Page'!$AF$223</definedName>
    <definedName name="Med_MDC_billed_15_prior" hidden="1">'[3]ePSM Medical Data Page'!$AI$223</definedName>
    <definedName name="Med_MDC_billed_16_curr" hidden="1">'[3]ePSM Medical Data Page'!$AF$226</definedName>
    <definedName name="Med_MDC_billed_16_prior" hidden="1">'[3]ePSM Medical Data Page'!$AI$226</definedName>
    <definedName name="Med_MDC_billed_17_curr" hidden="1">'[3]ePSM Medical Data Page'!$AF$229</definedName>
    <definedName name="Med_MDC_billed_17_prior" hidden="1">'[3]ePSM Medical Data Page'!$AI$229</definedName>
    <definedName name="Med_MDC_billed_18_curr" hidden="1">'[3]ePSM Medical Data Page'!$AF$232</definedName>
    <definedName name="Med_MDC_billed_18_prior" hidden="1">'[3]ePSM Medical Data Page'!$AI$232</definedName>
    <definedName name="Med_MDC_billed_19_curr" hidden="1">'[3]ePSM Medical Data Page'!$AF$235</definedName>
    <definedName name="Med_MDC_billed_19_prior" hidden="1">'[3]ePSM Medical Data Page'!$AI$235</definedName>
    <definedName name="Med_MDC_billed_20_curr" hidden="1">'[3]ePSM Medical Data Page'!$AF$238</definedName>
    <definedName name="Med_MDC_billed_20_prior" hidden="1">'[3]ePSM Medical Data Page'!$AI$238</definedName>
    <definedName name="Med_MDC_billed_21_curr" hidden="1">'[3]ePSM Medical Data Page'!$AF$241</definedName>
    <definedName name="Med_MDC_billed_21_prior" hidden="1">'[3]ePSM Medical Data Page'!$AI$241</definedName>
    <definedName name="Med_MDC_billed_22_curr" hidden="1">'[3]ePSM Medical Data Page'!$AF$244</definedName>
    <definedName name="Med_MDC_billed_22_prior" hidden="1">'[3]ePSM Medical Data Page'!$AI$244</definedName>
    <definedName name="Med_MDC_billed_23_curr" hidden="1">'[3]ePSM Medical Data Page'!$AF$247</definedName>
    <definedName name="Med_MDC_billed_23_prior" hidden="1">'[3]ePSM Medical Data Page'!$AI$247</definedName>
    <definedName name="Med_MDC_billed_999_curr" hidden="1">'[3]ePSM Medical Data Page'!$AF$250</definedName>
    <definedName name="Med_MDC_billed_999_prior" hidden="1">'[3]ePSM Medical Data Page'!$AI$250</definedName>
    <definedName name="Med_MDC_cd_00_curr" hidden="1">'[3]ePSM Medical Data Page'!$AF$3</definedName>
    <definedName name="Med_MDC_cd_00_prior" hidden="1">'[3]ePSM Medical Data Page'!$AI$3</definedName>
    <definedName name="Med_MDC_cd_01_curr" hidden="1">'[3]ePSM Medical Data Page'!$AF$10</definedName>
    <definedName name="Med_MDC_cd_01_prior" hidden="1">'[3]ePSM Medical Data Page'!$AI$10</definedName>
    <definedName name="Med_MDC_cd_02_curr" hidden="1">'[3]ePSM Medical Data Page'!$AF$17</definedName>
    <definedName name="Med_MDC_cd_02_prior" hidden="1">'[3]ePSM Medical Data Page'!$AI$17</definedName>
    <definedName name="Med_MDC_cd_03_curr" hidden="1">'[3]ePSM Medical Data Page'!$AF$24</definedName>
    <definedName name="Med_MDC_cd_03_prior" hidden="1">'[3]ePSM Medical Data Page'!$AI$24</definedName>
    <definedName name="Med_MDC_cd_04_curr" hidden="1">'[3]ePSM Medical Data Page'!$AF$31</definedName>
    <definedName name="Med_MDC_cd_04_prior" hidden="1">'[3]ePSM Medical Data Page'!$AI$31</definedName>
    <definedName name="Med_MDC_cd_05_curr" hidden="1">'[3]ePSM Medical Data Page'!$AF$38</definedName>
    <definedName name="Med_MDC_cd_05_prior" hidden="1">'[3]ePSM Medical Data Page'!$AI$38</definedName>
    <definedName name="Med_MDC_cd_06_curr" hidden="1">'[3]ePSM Medical Data Page'!$AF$45</definedName>
    <definedName name="Med_MDC_cd_06_prior" hidden="1">'[3]ePSM Medical Data Page'!$AI$45</definedName>
    <definedName name="Med_MDC_cd_07_curr" hidden="1">'[3]ePSM Medical Data Page'!$AF$52</definedName>
    <definedName name="Med_MDC_cd_07_prior" hidden="1">'[3]ePSM Medical Data Page'!$AI$52</definedName>
    <definedName name="Med_MDC_cd_08_curr" hidden="1">'[3]ePSM Medical Data Page'!$AF$59</definedName>
    <definedName name="Med_MDC_cd_08_prior" hidden="1">'[3]ePSM Medical Data Page'!$AI$59</definedName>
    <definedName name="Med_MDC_cd_09_curr" hidden="1">'[3]ePSM Medical Data Page'!$AF$66</definedName>
    <definedName name="Med_MDC_cd_09_prior" hidden="1">'[3]ePSM Medical Data Page'!$AI$66</definedName>
    <definedName name="Med_MDC_cd_10_curr" hidden="1">'[3]ePSM Medical Data Page'!$AF$73</definedName>
    <definedName name="Med_MDC_cd_10_prior" hidden="1">'[3]ePSM Medical Data Page'!$AI$73</definedName>
    <definedName name="Med_MDC_cd_11_curr" hidden="1">'[3]ePSM Medical Data Page'!$AF$80</definedName>
    <definedName name="Med_MDC_cd_11_prior" hidden="1">'[3]ePSM Medical Data Page'!$AI$80</definedName>
    <definedName name="Med_MDC_cd_12_curr" hidden="1">'[3]ePSM Medical Data Page'!$AF$87</definedName>
    <definedName name="Med_MDC_cd_12_prior" hidden="1">'[3]ePSM Medical Data Page'!$AI$87</definedName>
    <definedName name="Med_MDC_cd_13_curr" hidden="1">'[3]ePSM Medical Data Page'!$AF$94</definedName>
    <definedName name="Med_MDC_cd_13_prior" hidden="1">'[3]ePSM Medical Data Page'!$AI$94</definedName>
    <definedName name="Med_MDC_cd_14_curr" hidden="1">'[3]ePSM Medical Data Page'!$AF$101</definedName>
    <definedName name="Med_MDC_cd_14_prior" hidden="1">'[3]ePSM Medical Data Page'!$AI$101</definedName>
    <definedName name="Med_MDC_cd_15_curr" hidden="1">'[3]ePSM Medical Data Page'!$AF$108</definedName>
    <definedName name="Med_MDC_cd_15_prior" hidden="1">'[3]ePSM Medical Data Page'!$AI$108</definedName>
    <definedName name="Med_MDC_cd_16_curr" hidden="1">'[3]ePSM Medical Data Page'!$AF$115</definedName>
    <definedName name="Med_MDC_cd_16_prior" hidden="1">'[3]ePSM Medical Data Page'!$AI$115</definedName>
    <definedName name="Med_MDC_cd_17_curr" hidden="1">'[3]ePSM Medical Data Page'!$AF$122</definedName>
    <definedName name="Med_MDC_cd_17_prior" hidden="1">'[3]ePSM Medical Data Page'!$AI$122</definedName>
    <definedName name="Med_MDC_cd_18_curr" hidden="1">'[3]ePSM Medical Data Page'!$AF$129</definedName>
    <definedName name="Med_MDC_cd_18_prior" hidden="1">'[3]ePSM Medical Data Page'!$AI$129</definedName>
    <definedName name="Med_MDC_cd_19_curr" hidden="1">'[3]ePSM Medical Data Page'!$AF$136</definedName>
    <definedName name="Med_MDC_cd_19_prior" hidden="1">'[3]ePSM Medical Data Page'!$AI$136</definedName>
    <definedName name="Med_MDC_cd_20_curr" hidden="1">'[3]ePSM Medical Data Page'!$AF$143</definedName>
    <definedName name="Med_MDC_cd_20_prior" hidden="1">'[3]ePSM Medical Data Page'!$AI$143</definedName>
    <definedName name="Med_MDC_cd_21_curr" hidden="1">'[3]ePSM Medical Data Page'!$AF$150</definedName>
    <definedName name="Med_MDC_cd_21_prior" hidden="1">'[3]ePSM Medical Data Page'!$AI$150</definedName>
    <definedName name="Med_MDC_cd_22_curr" hidden="1">'[3]ePSM Medical Data Page'!$AF$157</definedName>
    <definedName name="Med_MDC_cd_22_prior" hidden="1">'[3]ePSM Medical Data Page'!$AI$157</definedName>
    <definedName name="Med_MDC_cd_23_curr" hidden="1">'[3]ePSM Medical Data Page'!$AF$164</definedName>
    <definedName name="Med_MDC_cd_23_prior" hidden="1">'[3]ePSM Medical Data Page'!$AI$164</definedName>
    <definedName name="Med_MDC_cd_999_curr" hidden="1">'[3]ePSM Medical Data Page'!$AF$171</definedName>
    <definedName name="Med_MDC_cd_999_prior" hidden="1">'[3]ePSM Medical Data Page'!$AI$171</definedName>
    <definedName name="Med_MDC_claimants_00_curr" hidden="1">'[3]ePSM Medical Data Page'!$AF$9</definedName>
    <definedName name="Med_MDC_claimants_00_prior" hidden="1">'[3]ePSM Medical Data Page'!$AI$9</definedName>
    <definedName name="Med_MDC_claimants_01_curr" hidden="1">'[3]ePSM Medical Data Page'!$AF$16</definedName>
    <definedName name="Med_MDC_claimants_01_prior" hidden="1">'[3]ePSM Medical Data Page'!$AI$16</definedName>
    <definedName name="Med_MDC_claimants_02_curr" hidden="1">'[3]ePSM Medical Data Page'!$AF$23</definedName>
    <definedName name="Med_MDC_claimants_02_prior" hidden="1">'[3]ePSM Medical Data Page'!$AI$23</definedName>
    <definedName name="Med_MDC_claimants_03_curr" hidden="1">'[3]ePSM Medical Data Page'!$AF$30</definedName>
    <definedName name="Med_MDC_claimants_03_prior" hidden="1">'[3]ePSM Medical Data Page'!$AI$30</definedName>
    <definedName name="Med_MDC_claimants_04_curr" hidden="1">'[3]ePSM Medical Data Page'!$AF$37</definedName>
    <definedName name="Med_MDC_claimants_04_prior" hidden="1">'[3]ePSM Medical Data Page'!$AI$37</definedName>
    <definedName name="Med_MDC_claimants_05_curr" hidden="1">'[3]ePSM Medical Data Page'!$AF$44</definedName>
    <definedName name="Med_MDC_claimants_05_prior" hidden="1">'[3]ePSM Medical Data Page'!$AI$44</definedName>
    <definedName name="Med_MDC_claimants_06_curr" hidden="1">'[3]ePSM Medical Data Page'!$AF$51</definedName>
    <definedName name="Med_MDC_claimants_06_prior" hidden="1">'[3]ePSM Medical Data Page'!$AI$51</definedName>
    <definedName name="Med_MDC_claimants_07_curr" hidden="1">'[3]ePSM Medical Data Page'!$AF$58</definedName>
    <definedName name="Med_MDC_claimants_07_prior" hidden="1">'[3]ePSM Medical Data Page'!$AI$58</definedName>
    <definedName name="Med_MDC_claimants_08_curr" hidden="1">'[3]ePSM Medical Data Page'!$AF$65</definedName>
    <definedName name="Med_MDC_claimants_08_prior" hidden="1">'[3]ePSM Medical Data Page'!$AI$65</definedName>
    <definedName name="Med_MDC_claimants_09_curr" hidden="1">'[3]ePSM Medical Data Page'!$AF$72</definedName>
    <definedName name="Med_MDC_claimants_09_prior" hidden="1">'[3]ePSM Medical Data Page'!$AI$72</definedName>
    <definedName name="Med_MDC_claimants_10_curr" hidden="1">'[3]ePSM Medical Data Page'!$AF$79</definedName>
    <definedName name="Med_MDC_claimants_10_prior" hidden="1">'[3]ePSM Medical Data Page'!$AI$79</definedName>
    <definedName name="Med_MDC_claimants_11_curr" hidden="1">'[3]ePSM Medical Data Page'!$AF$86</definedName>
    <definedName name="Med_MDC_claimants_11_prior" hidden="1">'[3]ePSM Medical Data Page'!$AI$86</definedName>
    <definedName name="Med_MDC_claimants_12_curr" hidden="1">'[3]ePSM Medical Data Page'!$AF$93</definedName>
    <definedName name="Med_MDC_claimants_12_prior" hidden="1">'[3]ePSM Medical Data Page'!$AI$93</definedName>
    <definedName name="Med_MDC_claimants_13_curr" hidden="1">'[3]ePSM Medical Data Page'!$AF$100</definedName>
    <definedName name="Med_MDC_claimants_13_prior" hidden="1">'[3]ePSM Medical Data Page'!$AI$100</definedName>
    <definedName name="Med_MDC_claimants_14_curr" hidden="1">'[3]ePSM Medical Data Page'!$AF$107</definedName>
    <definedName name="Med_MDC_claimants_14_prior" hidden="1">'[3]ePSM Medical Data Page'!$AI$107</definedName>
    <definedName name="Med_MDC_claimants_15_curr" hidden="1">'[3]ePSM Medical Data Page'!$AF$114</definedName>
    <definedName name="Med_MDC_claimants_15_prior" hidden="1">'[3]ePSM Medical Data Page'!$AI$114</definedName>
    <definedName name="Med_MDC_claimants_16_curr" hidden="1">'[3]ePSM Medical Data Page'!$AF$121</definedName>
    <definedName name="Med_MDC_claimants_16_prior" hidden="1">'[3]ePSM Medical Data Page'!$AI$121</definedName>
    <definedName name="Med_MDC_claimants_17_curr" hidden="1">'[3]ePSM Medical Data Page'!$AF$128</definedName>
    <definedName name="Med_MDC_claimants_17_prior" hidden="1">'[3]ePSM Medical Data Page'!$AI$128</definedName>
    <definedName name="Med_MDC_claimants_18_curr" hidden="1">'[3]ePSM Medical Data Page'!$AF$135</definedName>
    <definedName name="Med_MDC_claimants_18_prior" hidden="1">'[3]ePSM Medical Data Page'!$AI$135</definedName>
    <definedName name="Med_MDC_claimants_19_curr" hidden="1">'[3]ePSM Medical Data Page'!$AF$142</definedName>
    <definedName name="Med_MDC_claimants_19_prior" hidden="1">'[3]ePSM Medical Data Page'!$AI$142</definedName>
    <definedName name="Med_MDC_claimants_20_curr" hidden="1">'[3]ePSM Medical Data Page'!$AF$149</definedName>
    <definedName name="Med_MDC_claimants_20_prior" hidden="1">'[3]ePSM Medical Data Page'!$AI$149</definedName>
    <definedName name="Med_MDC_claimants_21_curr" hidden="1">'[3]ePSM Medical Data Page'!$AF$156</definedName>
    <definedName name="Med_MDC_claimants_21_prior" hidden="1">'[3]ePSM Medical Data Page'!$AI$156</definedName>
    <definedName name="Med_MDC_claimants_22_curr" hidden="1">'[3]ePSM Medical Data Page'!$AF$163</definedName>
    <definedName name="Med_MDC_claimants_22_prior" hidden="1">'[3]ePSM Medical Data Page'!$AI$163</definedName>
    <definedName name="Med_MDC_claimants_23_curr" hidden="1">'[3]ePSM Medical Data Page'!$AF$170</definedName>
    <definedName name="Med_MDC_claimants_23_prior" hidden="1">'[3]ePSM Medical Data Page'!$AI$170</definedName>
    <definedName name="Med_MDC_claimants_999_curr" hidden="1">'[3]ePSM Medical Data Page'!$AF$177</definedName>
    <definedName name="Med_MDC_claimants_999_prior" hidden="1">'[3]ePSM Medical Data Page'!$AI$177</definedName>
    <definedName name="Med_MDC_days_00_curr" hidden="1">'[3]ePSM Medical Data Page'!$AF$8</definedName>
    <definedName name="Med_MDC_days_00_prior" hidden="1">'[3]ePSM Medical Data Page'!$AI$8</definedName>
    <definedName name="Med_MDC_days_01_curr" hidden="1">'[3]ePSM Medical Data Page'!$AF$15</definedName>
    <definedName name="Med_MDC_days_01_prior" hidden="1">'[3]ePSM Medical Data Page'!$AI$15</definedName>
    <definedName name="Med_MDC_days_02_curr" hidden="1">'[3]ePSM Medical Data Page'!$AF$22</definedName>
    <definedName name="Med_MDC_days_02_prior" hidden="1">'[3]ePSM Medical Data Page'!$AI$22</definedName>
    <definedName name="Med_MDC_days_03_curr" hidden="1">'[3]ePSM Medical Data Page'!$AF$29</definedName>
    <definedName name="Med_MDC_days_03_prior" hidden="1">'[3]ePSM Medical Data Page'!$AI$29</definedName>
    <definedName name="Med_MDC_days_04_curr" hidden="1">'[3]ePSM Medical Data Page'!$AF$36</definedName>
    <definedName name="Med_MDC_days_04_prior" hidden="1">'[3]ePSM Medical Data Page'!$AI$36</definedName>
    <definedName name="Med_MDC_days_05_curr" hidden="1">'[3]ePSM Medical Data Page'!$AF$43</definedName>
    <definedName name="Med_MDC_days_05_prior" hidden="1">'[3]ePSM Medical Data Page'!$AI$43</definedName>
    <definedName name="Med_MDC_days_06_curr" hidden="1">'[3]ePSM Medical Data Page'!$AF$50</definedName>
    <definedName name="Med_MDC_days_06_prior" hidden="1">'[3]ePSM Medical Data Page'!$AI$50</definedName>
    <definedName name="Med_MDC_days_07_curr" hidden="1">'[3]ePSM Medical Data Page'!$AF$57</definedName>
    <definedName name="Med_MDC_days_07_prior" hidden="1">'[3]ePSM Medical Data Page'!$AI$57</definedName>
    <definedName name="Med_MDC_days_08_curr" hidden="1">'[3]ePSM Medical Data Page'!$AF$64</definedName>
    <definedName name="Med_MDC_days_08_prior" hidden="1">'[3]ePSM Medical Data Page'!$AI$64</definedName>
    <definedName name="Med_MDC_days_09_curr" hidden="1">'[3]ePSM Medical Data Page'!$AF$71</definedName>
    <definedName name="Med_MDC_days_09_prior" hidden="1">'[3]ePSM Medical Data Page'!$AI$71</definedName>
    <definedName name="Med_MDC_days_10_curr" hidden="1">'[3]ePSM Medical Data Page'!$AF$78</definedName>
    <definedName name="Med_MDC_days_10_prior" hidden="1">'[3]ePSM Medical Data Page'!$AI$78</definedName>
    <definedName name="Med_MDC_days_11_curr" hidden="1">'[3]ePSM Medical Data Page'!$AF$85</definedName>
    <definedName name="Med_MDC_days_11_prior" hidden="1">'[3]ePSM Medical Data Page'!$AI$85</definedName>
    <definedName name="Med_MDC_days_12_curr" hidden="1">'[3]ePSM Medical Data Page'!$AF$92</definedName>
    <definedName name="Med_MDC_days_12_prior" hidden="1">'[3]ePSM Medical Data Page'!$AI$92</definedName>
    <definedName name="Med_MDC_days_13_curr" hidden="1">'[3]ePSM Medical Data Page'!$AF$99</definedName>
    <definedName name="Med_MDC_days_13_prior" hidden="1">'[3]ePSM Medical Data Page'!$AI$99</definedName>
    <definedName name="Med_MDC_days_14_curr" hidden="1">'[3]ePSM Medical Data Page'!$AF$106</definedName>
    <definedName name="Med_MDC_days_14_prior" hidden="1">'[3]ePSM Medical Data Page'!$AI$106</definedName>
    <definedName name="Med_MDC_days_15_curr" hidden="1">'[3]ePSM Medical Data Page'!$AF$113</definedName>
    <definedName name="Med_MDC_days_15_prior" hidden="1">'[3]ePSM Medical Data Page'!$AI$113</definedName>
    <definedName name="Med_MDC_days_16_curr" hidden="1">'[3]ePSM Medical Data Page'!$AF$120</definedName>
    <definedName name="Med_MDC_days_16_prior" hidden="1">'[3]ePSM Medical Data Page'!$AI$120</definedName>
    <definedName name="Med_MDC_days_17_curr" hidden="1">'[3]ePSM Medical Data Page'!$AF$127</definedName>
    <definedName name="Med_MDC_days_17_prior" hidden="1">'[3]ePSM Medical Data Page'!$AI$127</definedName>
    <definedName name="Med_MDC_days_18_curr" hidden="1">'[3]ePSM Medical Data Page'!$AF$134</definedName>
    <definedName name="Med_MDC_days_18_prior" hidden="1">'[3]ePSM Medical Data Page'!$AI$134</definedName>
    <definedName name="Med_MDC_days_19_curr" hidden="1">'[3]ePSM Medical Data Page'!$AF$141</definedName>
    <definedName name="Med_MDC_days_19_prior" hidden="1">'[3]ePSM Medical Data Page'!$AI$141</definedName>
    <definedName name="Med_MDC_days_20_curr" hidden="1">'[3]ePSM Medical Data Page'!$AF$148</definedName>
    <definedName name="Med_MDC_days_20_prior" hidden="1">'[3]ePSM Medical Data Page'!$AI$148</definedName>
    <definedName name="Med_MDC_days_21_curr" hidden="1">'[3]ePSM Medical Data Page'!$AF$155</definedName>
    <definedName name="Med_MDC_days_21_prior" hidden="1">'[3]ePSM Medical Data Page'!$AI$155</definedName>
    <definedName name="Med_MDC_days_22_curr" hidden="1">'[3]ePSM Medical Data Page'!$AF$162</definedName>
    <definedName name="Med_MDC_days_22_prior" hidden="1">'[3]ePSM Medical Data Page'!$AI$162</definedName>
    <definedName name="Med_MDC_days_23_curr" hidden="1">'[3]ePSM Medical Data Page'!$AF$169</definedName>
    <definedName name="Med_MDC_days_23_prior" hidden="1">'[3]ePSM Medical Data Page'!$AI$169</definedName>
    <definedName name="Med_MDC_days_999_curr" hidden="1">'[3]ePSM Medical Data Page'!$AF$176</definedName>
    <definedName name="Med_MDC_days_999_prior" hidden="1">'[3]ePSM Medical Data Page'!$AI$176</definedName>
    <definedName name="Med_MDC_inp_billed_00_curr" hidden="1">'[3]ePSM Medical Data Page'!$AF$179</definedName>
    <definedName name="Med_MDC_inp_billed_00_prior" hidden="1">'[3]ePSM Medical Data Page'!$AI$179</definedName>
    <definedName name="Med_MDC_inp_billed_01_curr" hidden="1">'[3]ePSM Medical Data Page'!$AF$182</definedName>
    <definedName name="Med_MDC_inp_billed_01_prior" hidden="1">'[3]ePSM Medical Data Page'!$AI$182</definedName>
    <definedName name="Med_MDC_inp_billed_02_curr" hidden="1">'[3]ePSM Medical Data Page'!$AF$185</definedName>
    <definedName name="Med_MDC_inp_billed_02_prior" hidden="1">'[3]ePSM Medical Data Page'!$AI$185</definedName>
    <definedName name="Med_MDC_inp_billed_03_curr" hidden="1">'[3]ePSM Medical Data Page'!$AF$188</definedName>
    <definedName name="Med_MDC_inp_billed_03_prior" hidden="1">'[3]ePSM Medical Data Page'!$AI$188</definedName>
    <definedName name="Med_MDC_inp_billed_04_curr" hidden="1">'[3]ePSM Medical Data Page'!$AF$191</definedName>
    <definedName name="Med_MDC_inp_billed_04_prior" hidden="1">'[3]ePSM Medical Data Page'!$AI$191</definedName>
    <definedName name="Med_MDC_inp_billed_05_curr" hidden="1">'[3]ePSM Medical Data Page'!$AF$194</definedName>
    <definedName name="Med_MDC_inp_billed_05_prior" hidden="1">'[3]ePSM Medical Data Page'!$AI$194</definedName>
    <definedName name="Med_MDC_inp_billed_06_curr" hidden="1">'[3]ePSM Medical Data Page'!$AF$197</definedName>
    <definedName name="Med_MDC_inp_billed_06_prior" hidden="1">'[3]ePSM Medical Data Page'!$AI$197</definedName>
    <definedName name="Med_MDC_inp_billed_07_curr" hidden="1">'[3]ePSM Medical Data Page'!$AF$200</definedName>
    <definedName name="Med_MDC_inp_billed_07_prior" hidden="1">'[3]ePSM Medical Data Page'!$AI$200</definedName>
    <definedName name="Med_MDC_inp_billed_08_curr" hidden="1">'[3]ePSM Medical Data Page'!$AF$203</definedName>
    <definedName name="Med_MDC_inp_billed_08_prior" hidden="1">'[3]ePSM Medical Data Page'!$AI$203</definedName>
    <definedName name="Med_MDC_inp_billed_09_curr" hidden="1">'[3]ePSM Medical Data Page'!$AF$206</definedName>
    <definedName name="Med_MDC_inp_billed_09_prior" hidden="1">'[3]ePSM Medical Data Page'!$AI$206</definedName>
    <definedName name="Med_MDC_inp_billed_10_curr" hidden="1">'[3]ePSM Medical Data Page'!$AF$209</definedName>
    <definedName name="Med_MDC_inp_billed_10_prior" hidden="1">'[3]ePSM Medical Data Page'!$AI$209</definedName>
    <definedName name="Med_MDC_inp_billed_11_curr" hidden="1">'[3]ePSM Medical Data Page'!$AF$212</definedName>
    <definedName name="Med_MDC_inp_billed_11_prior" hidden="1">'[3]ePSM Medical Data Page'!$AI$212</definedName>
    <definedName name="Med_MDC_inp_billed_12_curr" hidden="1">'[3]ePSM Medical Data Page'!$AF$215</definedName>
    <definedName name="Med_MDC_inp_billed_12_prior" hidden="1">'[3]ePSM Medical Data Page'!$AI$215</definedName>
    <definedName name="Med_MDC_inp_billed_13_curr" hidden="1">'[3]ePSM Medical Data Page'!$AF$218</definedName>
    <definedName name="Med_MDC_inp_billed_13_prior" hidden="1">'[3]ePSM Medical Data Page'!$AI$218</definedName>
    <definedName name="Med_MDC_inp_billed_14_curr" hidden="1">'[3]ePSM Medical Data Page'!$AF$221</definedName>
    <definedName name="Med_MDC_inp_billed_14_prior" hidden="1">'[3]ePSM Medical Data Page'!$AI$221</definedName>
    <definedName name="Med_MDC_inp_billed_15_curr" hidden="1">'[3]ePSM Medical Data Page'!$AF$224</definedName>
    <definedName name="Med_MDC_inp_billed_15_prior" hidden="1">'[3]ePSM Medical Data Page'!$AI$224</definedName>
    <definedName name="Med_MDC_inp_billed_16_curr" hidden="1">'[3]ePSM Medical Data Page'!$AF$227</definedName>
    <definedName name="Med_MDC_inp_billed_16_prior" hidden="1">'[3]ePSM Medical Data Page'!$AI$227</definedName>
    <definedName name="Med_MDC_inp_billed_17_curr" hidden="1">'[3]ePSM Medical Data Page'!$AF$230</definedName>
    <definedName name="Med_MDC_inp_billed_17_prior" hidden="1">'[3]ePSM Medical Data Page'!$AI$230</definedName>
    <definedName name="Med_MDC_inp_billed_18_curr" hidden="1">'[3]ePSM Medical Data Page'!$AF$233</definedName>
    <definedName name="Med_MDC_inp_billed_18_prior" hidden="1">'[3]ePSM Medical Data Page'!$AI$233</definedName>
    <definedName name="Med_MDC_inp_billed_19_curr" hidden="1">'[3]ePSM Medical Data Page'!$AF$236</definedName>
    <definedName name="Med_MDC_inp_billed_19_prior" hidden="1">'[3]ePSM Medical Data Page'!$AI$236</definedName>
    <definedName name="Med_MDC_inp_billed_20_curr" hidden="1">'[3]ePSM Medical Data Page'!$AF$239</definedName>
    <definedName name="Med_MDC_inp_billed_20_prior" hidden="1">'[3]ePSM Medical Data Page'!$AI$239</definedName>
    <definedName name="Med_MDC_inp_billed_21_curr" hidden="1">'[3]ePSM Medical Data Page'!$AF$242</definedName>
    <definedName name="Med_MDC_inp_billed_21_prior" hidden="1">'[3]ePSM Medical Data Page'!$AI$242</definedName>
    <definedName name="Med_MDC_inp_billed_22_curr" hidden="1">'[3]ePSM Medical Data Page'!$AF$245</definedName>
    <definedName name="Med_MDC_inp_billed_22_prior" hidden="1">'[3]ePSM Medical Data Page'!$AI$245</definedName>
    <definedName name="Med_MDC_inp_billed_23_curr" hidden="1">'[3]ePSM Medical Data Page'!$AF$248</definedName>
    <definedName name="Med_MDC_inp_billed_23_prior" hidden="1">'[3]ePSM Medical Data Page'!$AI$248</definedName>
    <definedName name="Med_MDC_inp_billed_999_curr" hidden="1">'[3]ePSM Medical Data Page'!$AF$251</definedName>
    <definedName name="Med_MDC_inp_billed_999_prior" hidden="1">'[3]ePSM Medical Data Page'!$AI$251</definedName>
    <definedName name="Med_MDC_inp_paid_00_curr" hidden="1">'[3]ePSM Medical Data Page'!$AF$5</definedName>
    <definedName name="Med_MDC_inp_paid_00_prior" hidden="1">'[3]ePSM Medical Data Page'!$AI$5</definedName>
    <definedName name="Med_MDC_inp_paid_01_curr" hidden="1">'[3]ePSM Medical Data Page'!$AF$12</definedName>
    <definedName name="Med_MDC_inp_paid_01_prior" hidden="1">'[3]ePSM Medical Data Page'!$AI$12</definedName>
    <definedName name="Med_MDC_inp_paid_02_curr" hidden="1">'[3]ePSM Medical Data Page'!$AF$19</definedName>
    <definedName name="Med_MDC_inp_paid_02_prior" hidden="1">'[3]ePSM Medical Data Page'!$AI$19</definedName>
    <definedName name="Med_MDC_inp_paid_03_curr" hidden="1">'[3]ePSM Medical Data Page'!$AF$26</definedName>
    <definedName name="Med_MDC_inp_paid_03_prior" hidden="1">'[3]ePSM Medical Data Page'!$AI$26</definedName>
    <definedName name="Med_MDC_inp_paid_04_curr" hidden="1">'[3]ePSM Medical Data Page'!$AF$33</definedName>
    <definedName name="Med_MDC_inp_paid_04_prior" hidden="1">'[3]ePSM Medical Data Page'!$AI$33</definedName>
    <definedName name="Med_MDC_inp_paid_05_curr" hidden="1">'[3]ePSM Medical Data Page'!$AF$40</definedName>
    <definedName name="Med_MDC_inp_paid_05_prior" hidden="1">'[3]ePSM Medical Data Page'!$AI$40</definedName>
    <definedName name="Med_MDC_inp_paid_06_curr" hidden="1">'[3]ePSM Medical Data Page'!$AF$47</definedName>
    <definedName name="Med_MDC_inp_paid_06_prior" hidden="1">'[3]ePSM Medical Data Page'!$AI$47</definedName>
    <definedName name="Med_MDC_inp_paid_07_curr" hidden="1">'[3]ePSM Medical Data Page'!$AF$54</definedName>
    <definedName name="Med_MDC_inp_paid_07_prior" hidden="1">'[3]ePSM Medical Data Page'!$AI$54</definedName>
    <definedName name="Med_MDC_inp_paid_08_curr" hidden="1">'[3]ePSM Medical Data Page'!$AF$61</definedName>
    <definedName name="Med_MDC_inp_paid_08_prior" hidden="1">'[3]ePSM Medical Data Page'!$AI$61</definedName>
    <definedName name="Med_MDC_inp_paid_09_curr" hidden="1">'[3]ePSM Medical Data Page'!$AF$68</definedName>
    <definedName name="Med_MDC_inp_paid_09_prior" hidden="1">'[3]ePSM Medical Data Page'!$AI$68</definedName>
    <definedName name="Med_MDC_inp_paid_10_curr" hidden="1">'[3]ePSM Medical Data Page'!$AF$75</definedName>
    <definedName name="Med_MDC_inp_paid_10_prior" hidden="1">'[3]ePSM Medical Data Page'!$AI$75</definedName>
    <definedName name="Med_MDC_inp_paid_11_curr" hidden="1">'[3]ePSM Medical Data Page'!$AF$82</definedName>
    <definedName name="Med_MDC_inp_paid_11_prior" hidden="1">'[3]ePSM Medical Data Page'!$AI$82</definedName>
    <definedName name="Med_MDC_inp_paid_12_curr" hidden="1">'[3]ePSM Medical Data Page'!$AF$89</definedName>
    <definedName name="Med_MDC_inp_paid_12_prior" hidden="1">'[3]ePSM Medical Data Page'!$AI$89</definedName>
    <definedName name="Med_MDC_inp_paid_13_curr" hidden="1">'[3]ePSM Medical Data Page'!$AF$96</definedName>
    <definedName name="Med_MDC_inp_paid_13_prior" hidden="1">'[3]ePSM Medical Data Page'!$AI$96</definedName>
    <definedName name="Med_MDC_inp_paid_14_curr" hidden="1">'[3]ePSM Medical Data Page'!$AF$103</definedName>
    <definedName name="Med_MDC_inp_paid_14_prior" hidden="1">'[3]ePSM Medical Data Page'!$AI$103</definedName>
    <definedName name="Med_MDC_inp_paid_15_curr" hidden="1">'[3]ePSM Medical Data Page'!$AF$110</definedName>
    <definedName name="Med_MDC_inp_paid_15_prior" hidden="1">'[3]ePSM Medical Data Page'!$AI$110</definedName>
    <definedName name="Med_MDC_inp_paid_16_curr" hidden="1">'[3]ePSM Medical Data Page'!$AF$117</definedName>
    <definedName name="Med_MDC_inp_paid_16_prior" hidden="1">'[3]ePSM Medical Data Page'!$AI$117</definedName>
    <definedName name="Med_MDC_inp_paid_17_curr" hidden="1">'[3]ePSM Medical Data Page'!$AF$124</definedName>
    <definedName name="Med_MDC_inp_paid_17_prior" hidden="1">'[3]ePSM Medical Data Page'!$AI$124</definedName>
    <definedName name="Med_MDC_inp_paid_18_curr" hidden="1">'[3]ePSM Medical Data Page'!$AF$131</definedName>
    <definedName name="Med_MDC_inp_paid_18_prior" hidden="1">'[3]ePSM Medical Data Page'!$AI$131</definedName>
    <definedName name="Med_MDC_inp_paid_19_curr" hidden="1">'[3]ePSM Medical Data Page'!$AF$138</definedName>
    <definedName name="Med_MDC_inp_paid_19_prior" hidden="1">'[3]ePSM Medical Data Page'!$AI$138</definedName>
    <definedName name="Med_MDC_inp_paid_20_curr" hidden="1">'[3]ePSM Medical Data Page'!$AF$145</definedName>
    <definedName name="Med_MDC_inp_paid_20_prior" hidden="1">'[3]ePSM Medical Data Page'!$AI$145</definedName>
    <definedName name="Med_MDC_inp_paid_21_curr" hidden="1">'[3]ePSM Medical Data Page'!$AF$152</definedName>
    <definedName name="Med_MDC_inp_paid_21_prior" hidden="1">'[3]ePSM Medical Data Page'!$AI$152</definedName>
    <definedName name="Med_MDC_inp_paid_22_curr" hidden="1">'[3]ePSM Medical Data Page'!$AF$159</definedName>
    <definedName name="Med_MDC_inp_paid_22_prior" hidden="1">'[3]ePSM Medical Data Page'!$AI$159</definedName>
    <definedName name="Med_MDC_inp_paid_23_curr" hidden="1">'[3]ePSM Medical Data Page'!$AF$166</definedName>
    <definedName name="Med_MDC_inp_paid_23_prior" hidden="1">'[3]ePSM Medical Data Page'!$AI$166</definedName>
    <definedName name="Med_MDC_inp_paid_999_curr" hidden="1">'[3]ePSM Medical Data Page'!$AF$173</definedName>
    <definedName name="Med_MDC_inp_paid_999_prior" hidden="1">'[3]ePSM Medical Data Page'!$AI$173</definedName>
    <definedName name="Med_MDC_paid_00_curr" hidden="1">'[3]ePSM Medical Data Page'!$AF$4</definedName>
    <definedName name="Med_MDC_paid_00_prior" hidden="1">'[3]ePSM Medical Data Page'!$AI$4</definedName>
    <definedName name="Med_MDC_paid_01_curr" hidden="1">'[3]ePSM Medical Data Page'!$AF$11</definedName>
    <definedName name="Med_MDC_paid_01_prior" hidden="1">'[3]ePSM Medical Data Page'!$AI$11</definedName>
    <definedName name="Med_MDC_paid_02_curr" hidden="1">'[3]ePSM Medical Data Page'!$AF$18</definedName>
    <definedName name="Med_MDC_paid_02_prior" hidden="1">'[3]ePSM Medical Data Page'!$AI$18</definedName>
    <definedName name="Med_MDC_paid_03_curr" hidden="1">'[3]ePSM Medical Data Page'!$AF$25</definedName>
    <definedName name="Med_MDC_paid_03_prior" hidden="1">'[3]ePSM Medical Data Page'!$AI$25</definedName>
    <definedName name="Med_MDC_paid_04_curr" hidden="1">'[3]ePSM Medical Data Page'!$AF$32</definedName>
    <definedName name="Med_MDC_paid_04_prior" hidden="1">'[3]ePSM Medical Data Page'!$AI$32</definedName>
    <definedName name="Med_MDC_paid_05_curr" hidden="1">'[3]ePSM Medical Data Page'!$AF$39</definedName>
    <definedName name="Med_MDC_paid_05_prior" hidden="1">'[3]ePSM Medical Data Page'!$AI$39</definedName>
    <definedName name="Med_MDC_paid_06_curr" hidden="1">'[3]ePSM Medical Data Page'!$AF$46</definedName>
    <definedName name="Med_MDC_paid_06_prior" hidden="1">'[3]ePSM Medical Data Page'!$AI$46</definedName>
    <definedName name="Med_MDC_paid_07_curr" hidden="1">'[3]ePSM Medical Data Page'!$AF$53</definedName>
    <definedName name="Med_MDC_paid_07_prior" hidden="1">'[3]ePSM Medical Data Page'!$AI$53</definedName>
    <definedName name="Med_MDC_paid_08_curr" hidden="1">'[3]ePSM Medical Data Page'!$AF$60</definedName>
    <definedName name="Med_MDC_paid_08_prior" hidden="1">'[3]ePSM Medical Data Page'!$AI$60</definedName>
    <definedName name="Med_MDC_paid_09_curr" hidden="1">'[3]ePSM Medical Data Page'!$AF$67</definedName>
    <definedName name="Med_MDC_paid_09_prior" hidden="1">'[3]ePSM Medical Data Page'!$AI$67</definedName>
    <definedName name="Med_MDC_paid_10_curr" hidden="1">'[3]ePSM Medical Data Page'!$AF$74</definedName>
    <definedName name="Med_MDC_paid_10_prior" hidden="1">'[3]ePSM Medical Data Page'!$AI$74</definedName>
    <definedName name="Med_MDC_paid_11_curr" hidden="1">'[3]ePSM Medical Data Page'!$AF$81</definedName>
    <definedName name="Med_MDC_paid_11_prior" hidden="1">'[3]ePSM Medical Data Page'!$AI$81</definedName>
    <definedName name="Med_MDC_paid_12_curr" hidden="1">'[3]ePSM Medical Data Page'!$AF$88</definedName>
    <definedName name="Med_MDC_paid_12_prior" hidden="1">'[3]ePSM Medical Data Page'!$AI$88</definedName>
    <definedName name="Med_MDC_paid_13_curr" hidden="1">'[3]ePSM Medical Data Page'!$AF$95</definedName>
    <definedName name="Med_MDC_paid_13_prior" hidden="1">'[3]ePSM Medical Data Page'!$AI$95</definedName>
    <definedName name="Med_MDC_paid_14_curr" hidden="1">'[3]ePSM Medical Data Page'!$AF$102</definedName>
    <definedName name="Med_MDC_paid_14_prior" hidden="1">'[3]ePSM Medical Data Page'!$AI$102</definedName>
    <definedName name="Med_MDC_paid_15_curr" hidden="1">'[3]ePSM Medical Data Page'!$AF$109</definedName>
    <definedName name="Med_MDC_paid_15_prior" hidden="1">'[3]ePSM Medical Data Page'!$AI$109</definedName>
    <definedName name="Med_MDC_paid_16_curr" hidden="1">'[3]ePSM Medical Data Page'!$AF$116</definedName>
    <definedName name="Med_MDC_paid_16_prior" hidden="1">'[3]ePSM Medical Data Page'!$AI$116</definedName>
    <definedName name="Med_MDC_paid_17_curr" hidden="1">'[3]ePSM Medical Data Page'!$AF$123</definedName>
    <definedName name="Med_MDC_paid_17_prior" hidden="1">'[3]ePSM Medical Data Page'!$AI$123</definedName>
    <definedName name="Med_MDC_paid_18_curr" hidden="1">'[3]ePSM Medical Data Page'!$AF$130</definedName>
    <definedName name="Med_MDC_paid_18_prior" hidden="1">'[3]ePSM Medical Data Page'!$AI$130</definedName>
    <definedName name="Med_MDC_paid_19_curr" hidden="1">'[3]ePSM Medical Data Page'!$AF$137</definedName>
    <definedName name="Med_MDC_paid_19_prior" hidden="1">'[3]ePSM Medical Data Page'!$AI$137</definedName>
    <definedName name="Med_MDC_paid_20_curr" hidden="1">'[3]ePSM Medical Data Page'!$AF$144</definedName>
    <definedName name="Med_MDC_paid_20_prior" hidden="1">'[3]ePSM Medical Data Page'!$AI$144</definedName>
    <definedName name="Med_MDC_paid_21_curr" hidden="1">'[3]ePSM Medical Data Page'!$AF$151</definedName>
    <definedName name="Med_MDC_paid_21_prior" hidden="1">'[3]ePSM Medical Data Page'!$AI$151</definedName>
    <definedName name="Med_MDC_paid_22_curr" hidden="1">'[3]ePSM Medical Data Page'!$AF$158</definedName>
    <definedName name="Med_MDC_paid_22_prior" hidden="1">'[3]ePSM Medical Data Page'!$AI$158</definedName>
    <definedName name="Med_MDC_paid_23_curr" hidden="1">'[3]ePSM Medical Data Page'!$AF$165</definedName>
    <definedName name="Med_MDC_paid_23_prior" hidden="1">'[3]ePSM Medical Data Page'!$AI$165</definedName>
    <definedName name="Med_MDC_paid_999_curr" hidden="1">'[3]ePSM Medical Data Page'!$AF$172</definedName>
    <definedName name="Med_MDC_paid_999_prior" hidden="1">'[3]ePSM Medical Data Page'!$AI$172</definedName>
    <definedName name="Med_months_curr" hidden="1">'[3]ePSM Member Data Page'!$B$3</definedName>
    <definedName name="Med_months_prior" hidden="1">'[3]ePSM Member Data Page'!$F$3</definedName>
    <definedName name="Med_non_facility_billed_network_curr" hidden="1">'[3]ePSM Medical Data Page'!$T$7</definedName>
    <definedName name="Med_non_facility_billed_network_prior" hidden="1">'[3]ePSM Medical Data Page'!$W$7</definedName>
    <definedName name="Med_non_facility_network_discount_curr" hidden="1">'[3]ePSM Medical Data Page'!$T$8</definedName>
    <definedName name="Med_non_facility_network_discount_prior" hidden="1">'[3]ePSM Medical Data Page'!$W$8</definedName>
    <definedName name="Med_num_employees_curr" hidden="1">'[3]ePSM Member Data Page'!$B$20</definedName>
    <definedName name="Med_num_employees_prior" hidden="1">'[3]ePSM Member Data Page'!$F$20</definedName>
    <definedName name="Med_num_members_curr" hidden="1">'[3]ePSM Member Data Page'!$B$19</definedName>
    <definedName name="Med_num_members_prior" hidden="1">'[3]ePSM Member Data Page'!$F$19</definedName>
    <definedName name="Med_office_visits_count_curr" hidden="1">'[3]ePSM Medical Data Page'!$B$11</definedName>
    <definedName name="Med_office_visits_count_prior" hidden="1">'[3]ePSM Medical Data Page'!$E$11</definedName>
    <definedName name="Med_other_discount_admin_savings_amt_curr" hidden="1">'[3]ePSM Medical Data Page'!$T$18</definedName>
    <definedName name="Med_other_discount_admin_savings_amt_prior" hidden="1">'[3]ePSM Medical Data Page'!$W$18</definedName>
    <definedName name="Med_other_discount_billed_amt_curr" hidden="1">'[3]ePSM Medical Data Page'!$T$17</definedName>
    <definedName name="Med_other_discount_billed_amt_prior" hidden="1">'[3]ePSM Medical Data Page'!$W$17</definedName>
    <definedName name="Med_paid_amt_above_threshold_curr" hidden="1">'[3]ePSM Medical Data Page'!$B$15</definedName>
    <definedName name="Med_paid_amt_above_threshold_prior" hidden="1">'[3]ePSM Medical Data Page'!$E$15</definedName>
    <definedName name="Med_paid_amt_amb_surgeries_curr" hidden="1">'[3]ePSM Medical Data Page'!$Z$15</definedName>
    <definedName name="Med_paid_amt_amb_surgeries_prior" hidden="1">'[3]ePSM Medical Data Page'!$AC$15</definedName>
    <definedName name="Med_paid_amt_amb_visits_curr" hidden="1">'[3]ePSM Medical Data Page'!$Z$5</definedName>
    <definedName name="Med_paid_amt_amb_visits_prior" hidden="1">'[3]ePSM Medical Data Page'!$AC$5</definedName>
    <definedName name="Med_paid_amt_curr" hidden="1">'[3]ePSM Medical Data Page'!$B$3</definedName>
    <definedName name="Med_paid_amt_er_visits_curr" hidden="1">'[3]ePSM Medical Data Page'!$Z$7</definedName>
    <definedName name="Med_paid_amt_er_visits_prior" hidden="1">'[3]ePSM Medical Data Page'!$AC$7</definedName>
    <definedName name="Med_paid_amt_female_0_19_curr" hidden="1">'[3]ePSM Medical Data Page'!$H$4</definedName>
    <definedName name="Med_paid_amt_female_0_19_prior" hidden="1">'[3]ePSM Medical Data Page'!$K$4</definedName>
    <definedName name="Med_paid_amt_female_20_44_curr" hidden="1">'[3]ePSM Medical Data Page'!$H$6</definedName>
    <definedName name="Med_paid_amt_female_20_44_prior" hidden="1">'[3]ePSM Medical Data Page'!$K$6</definedName>
    <definedName name="Med_paid_amt_female_45_64_curr" hidden="1">'[3]ePSM Medical Data Page'!$H$8</definedName>
    <definedName name="Med_paid_amt_female_45_64_prior" hidden="1">'[3]ePSM Medical Data Page'!$K$8</definedName>
    <definedName name="Med_paid_amt_female_65_over_curr" hidden="1">'[3]ePSM Medical Data Page'!$H$10</definedName>
    <definedName name="Med_paid_amt_female_65_over_prior" hidden="1">'[3]ePSM Medical Data Page'!$K$10</definedName>
    <definedName name="Med_paid_amt_home_health_curr" hidden="1">'[3]ePSM Medical Data Page'!$Z$25</definedName>
    <definedName name="Med_paid_amt_home_health_prior" hidden="1">'[3]ePSM Medical Data Page'!$AC$25</definedName>
    <definedName name="Med_paid_amt_inp_days_curr" hidden="1">'[3]ePSM Medical Data Page'!$Z$3</definedName>
    <definedName name="Med_paid_amt_inp_days_prior" hidden="1">'[3]ePSM Medical Data Page'!$AC$3</definedName>
    <definedName name="Med_paid_amt_inp_surgeries_curr" hidden="1">'[3]ePSM Medical Data Page'!$Z$13</definedName>
    <definedName name="Med_paid_amt_inp_surgeries_prior" hidden="1">'[3]ePSM Medical Data Page'!$AC$13</definedName>
    <definedName name="Med_paid_amt_lab_serv_curr" hidden="1">'[3]ePSM Medical Data Page'!$Z$23</definedName>
    <definedName name="Med_paid_amt_lab_serv_prior" hidden="1">'[3]ePSM Medical Data Page'!$AC$23</definedName>
    <definedName name="Med_paid_amt_male_0_19_curr" hidden="1">'[3]ePSM Medical Data Page'!$H$12</definedName>
    <definedName name="Med_paid_amt_male_0_19_prior" hidden="1">'[3]ePSM Medical Data Page'!$K$12</definedName>
    <definedName name="Med_paid_amt_male_20_44_curr" hidden="1">'[3]ePSM Medical Data Page'!$H$14</definedName>
    <definedName name="Med_paid_amt_male_20_44_prior" hidden="1">'[3]ePSM Medical Data Page'!$K$14</definedName>
    <definedName name="Med_paid_amt_male_45_64_curr" hidden="1">'[3]ePSM Medical Data Page'!$H$16</definedName>
    <definedName name="Med_paid_amt_male_45_64_prior" hidden="1">'[3]ePSM Medical Data Page'!$K$16</definedName>
    <definedName name="Med_paid_amt_male_65_over_curr" hidden="1">'[3]ePSM Medical Data Page'!$H$18</definedName>
    <definedName name="Med_paid_amt_male_65_over_prior" hidden="1">'[3]ePSM Medical Data Page'!$K$18</definedName>
    <definedName name="Med_paid_amt_med_rx_curr" hidden="1">'[3]ePSM Medical Data Page'!$Z$29</definedName>
    <definedName name="Med_paid_amt_med_rx_prior" hidden="1">'[3]ePSM Medical Data Page'!$AC$29</definedName>
    <definedName name="Med_paid_amt_med_visits_curr" hidden="1">'[3]ePSM Medical Data Page'!$Z$19</definedName>
    <definedName name="Med_paid_amt_med_visits_prior" hidden="1">'[3]ePSM Medical Data Page'!$AC$19</definedName>
    <definedName name="Med_paid_amt_mental_health_curr" hidden="1">'[3]ePSM Medical Data Page'!$Z$27</definedName>
    <definedName name="Med_paid_amt_mental_health_prior" hidden="1">'[3]ePSM Medical Data Page'!$AC$27</definedName>
    <definedName name="Med_paid_amt_misc_med_curr" hidden="1">'[3]ePSM Medical Data Page'!$Z$31</definedName>
    <definedName name="Med_paid_amt_misc_med_prior" hidden="1">'[3]ePSM Medical Data Page'!$AC$31</definedName>
    <definedName name="Med_paid_amt_office_surgeries_curr" hidden="1">'[3]ePSM Medical Data Page'!$Z$17</definedName>
    <definedName name="Med_paid_amt_office_surgeries_prior" hidden="1">'[3]ePSM Medical Data Page'!$AC$17</definedName>
    <definedName name="Med_paid_amt_prim_off_visits_curr" hidden="1">'[3]ePSM Medical Data Page'!$Z$11</definedName>
    <definedName name="Med_paid_amt_prim_off_visits_prior" hidden="1">'[3]ePSM Medical Data Page'!$AC$11</definedName>
    <definedName name="Med_paid_amt_prior" hidden="1">'[3]ePSM Medical Data Page'!$E$3</definedName>
    <definedName name="Med_paid_amt_rad_serv_curr" hidden="1">'[3]ePSM Medical Data Page'!$Z$21</definedName>
    <definedName name="Med_paid_amt_rad_serv_prior" hidden="1">'[3]ePSM Medical Data Page'!$AC$21</definedName>
    <definedName name="Med_paid_amt_spec_office_visits_curr" hidden="1">'[3]ePSM Medical Data Page'!$Z$9</definedName>
    <definedName name="Med_paid_amt_spec_office_visits_prior" hidden="1">'[3]ePSM Medical Data Page'!$AC$9</definedName>
    <definedName name="Med_paid_amt_unknown_0_19_curr" hidden="1">'[3]ePSM Medical Data Page'!$H$20</definedName>
    <definedName name="Med_paid_amt_unknown_0_19_prior" hidden="1">'[3]ePSM Medical Data Page'!$K$20</definedName>
    <definedName name="Med_paid_amt_unknown_20_44_curr" hidden="1">'[3]ePSM Medical Data Page'!$H$22</definedName>
    <definedName name="Med_paid_amt_unknown_20_44_prior" hidden="1">'[3]ePSM Medical Data Page'!$K$22</definedName>
    <definedName name="Med_paid_amt_unknown_45_64_curr" hidden="1">'[3]ePSM Medical Data Page'!$H$24</definedName>
    <definedName name="Med_paid_amt_unknown_45_64_prior" hidden="1">'[3]ePSM Medical Data Page'!$K$24</definedName>
    <definedName name="Med_paid_amt_unknown_65_over_curr" hidden="1">'[3]ePSM Medical Data Page'!$H$26</definedName>
    <definedName name="Med_paid_amt_unknown_65_over_prior" hidden="1">'[3]ePSM Medical Data Page'!$K$26</definedName>
    <definedName name="Med_paid_encounter_lab_rad_curr" hidden="1">'[3]ePSM Medical Data Page'!$Z$37</definedName>
    <definedName name="Med_paid_encounter_lab_rad_prior" hidden="1">'[3]ePSM Medical Data Page'!$AC$37</definedName>
    <definedName name="Med_paid_encounter_other_curr" hidden="1">'[3]ePSM Medical Data Page'!$Z$39</definedName>
    <definedName name="Med_paid_encounter_other_prior" hidden="1">'[3]ePSM Medical Data Page'!$AC$39</definedName>
    <definedName name="Med_paid_encounter_prim_phys_curr" hidden="1">'[3]ePSM Medical Data Page'!$Z$33</definedName>
    <definedName name="Med_paid_encounter_prim_phys_prior" hidden="1">'[3]ePSM Medical Data Page'!$AC$33</definedName>
    <definedName name="Med_paid_encounter_spec_phys_curr" hidden="1">'[3]ePSM Medical Data Page'!$Z$35</definedName>
    <definedName name="Med_paid_encounter_spec_phys_prior" hidden="1">'[3]ePSM Medical Data Page'!$AC$35</definedName>
    <definedName name="Med_paid_other_curr" hidden="1">'[3]ePSM Medical Data Page'!$Z$41</definedName>
    <definedName name="Med_paid_other_prior" hidden="1">'[3]ePSM Medical Data Page'!$AC$41</definedName>
    <definedName name="Med_par_admit_count_curr" hidden="1">'[3]ePSM Medical Data Page'!$B$18</definedName>
    <definedName name="Med_par_admit_count_prior" hidden="1">'[3]ePSM Medical Data Page'!$E$18</definedName>
    <definedName name="Med_par_paid_amt_curr" hidden="1">'[3]ePSM Medical Data Page'!$B$21</definedName>
    <definedName name="Med_par_paid_amt_prior" hidden="1">'[3]ePSM Medical Data Page'!$E$21</definedName>
    <definedName name="Med_par_phys_office_visits_count_curr" hidden="1">'[3]ePSM Medical Data Page'!$B$19</definedName>
    <definedName name="Med_par_phys_office_visits_count_prior" hidden="1">'[3]ePSM Medical Data Page'!$E$19</definedName>
    <definedName name="Med_phys_discount_admin_savings_amt_curr" hidden="1">'[3]ePSM Medical Data Page'!$T$14</definedName>
    <definedName name="Med_phys_discount_admin_savings_amt_prior" hidden="1">'[3]ePSM Medical Data Page'!$W$14</definedName>
    <definedName name="Med_phys_discount_billed_amt_curr" hidden="1">'[3]ePSM Medical Data Page'!$T$13</definedName>
    <definedName name="Med_phys_discount_billed_amt_prior" hidden="1">'[3]ePSM Medical Data Page'!$W$13</definedName>
    <definedName name="Med_phys_office_visits_count_curr" hidden="1">'[3]ePSM Medical Data Page'!$B$20</definedName>
    <definedName name="Med_phys_office_visits_count_prior" hidden="1">'[3]ePSM Medical Data Page'!$E$20</definedName>
    <definedName name="Med_phys_par_negot_savings_amt_curr" hidden="1">'[3]ePSM Medical Data Page'!$T$12</definedName>
    <definedName name="Med_phys_par_negot_savings_amt_prior" hidden="1">'[3]ePSM Medical Data Page'!$W$12</definedName>
    <definedName name="Med_phys_par_r_c_savings_amt_curr" hidden="1">'[3]ePSM Medical Data Page'!$T$11</definedName>
    <definedName name="Med_phys_par_r_c_savings_amt_prior" hidden="1">'[3]ePSM Medical Data Page'!$W$11</definedName>
    <definedName name="Med_surgery_count_curr" hidden="1">'[3]ePSM Medical Data Page'!$B$8</definedName>
    <definedName name="Med_surgery_count_prior" hidden="1">'[3]ePSM Medical Data Page'!$E$8</definedName>
    <definedName name="Med_total_billed_network_curr" hidden="1">'[3]ePSM Medical Data Page'!$T$9</definedName>
    <definedName name="Med_total_billed_network_prior" hidden="1">'[3]ePSM Medical Data Page'!$W$9</definedName>
    <definedName name="Med_total_network_discount_curr" hidden="1">'[3]ePSM Medical Data Page'!$T$10</definedName>
    <definedName name="Med_total_network_discount_prior" hidden="1">'[3]ePSM Medical Data Page'!$W$10</definedName>
    <definedName name="Med_total_par_negot_savings_amt_curr" hidden="1">'[3]ePSM Medical Data Page'!$T$16</definedName>
    <definedName name="Med_total_par_negot_savings_amt_prior" hidden="1">'[3]ePSM Medical Data Page'!$W$16</definedName>
    <definedName name="Med_total_par_r_c_savings_amt_curr" hidden="1">'[3]ePSM Medical Data Page'!$T$15</definedName>
    <definedName name="Med_total_par_r_c_savings_amt_prior" hidden="1">'[3]ePSM Medical Data Page'!$W$15</definedName>
    <definedName name="Med_unknown_mem_0_19_curr" hidden="1">'[3]ePSM Member Data Page'!$B$14</definedName>
    <definedName name="Med_unknown_mem_0_19_prior" hidden="1">'[3]ePSM Member Data Page'!$F$14</definedName>
    <definedName name="Med_unknown_mem_20_44_curr" hidden="1">'[3]ePSM Member Data Page'!$B$15</definedName>
    <definedName name="Med_unknown_mem_20_44_prior" hidden="1">'[3]ePSM Member Data Page'!$F$15</definedName>
    <definedName name="Med_unknown_mem_45_64_curr" hidden="1">'[3]ePSM Member Data Page'!$B$16</definedName>
    <definedName name="Med_unknown_mem_45_64_prior" hidden="1">'[3]ePSM Member Data Page'!$F$16</definedName>
    <definedName name="Med_unknown_mem_65_over_curr" hidden="1">'[3]ePSM Member Data Page'!$B$17</definedName>
    <definedName name="Med_unknown_mem_65_over_prior" hidden="1">'[3]ePSM Member Data Page'!$F$17</definedName>
    <definedName name="Med_unknown_members_curr" hidden="1">'[3]ePSM Member Data Page'!$B$18</definedName>
    <definedName name="Med_unknown_members_prior" hidden="1">'[3]ePSM Member Data Page'!$F$18</definedName>
    <definedName name="Medical_Catastrophic_Current_Range" hidden="1">'[3]ePSM Medical Graph Page'!#REF!</definedName>
    <definedName name="Medical_Catastrophic_Prior_Range" hidden="1">'[3]ePSM Medical Graph Page'!#REF!</definedName>
    <definedName name="medical_sort1" hidden="1">'[5]Data Availability page'!#REF!</definedName>
    <definedName name="medical_sort2" hidden="1">'[5]Data Availability page'!#REF!</definedName>
    <definedName name="medical_sort3" hidden="1">'[5]Data Availability page'!#REF!</definedName>
    <definedName name="medical_sort4" hidden="1">'[5]Data Availability page'!#REF!</definedName>
    <definedName name="medical_sort5" hidden="1">'[5]Data Availability page'!#REF!</definedName>
    <definedName name="medical_sorta" hidden="1">'[5]Data Availability page'!#REF!</definedName>
    <definedName name="medical_sortb" hidden="1">'[5]Data Availability page'!#REF!</definedName>
    <definedName name="medical_sortc" hidden="1">'[5]Data Availability page'!#REF!</definedName>
    <definedName name="medical_sortd" hidden="1">'[5]Data Availability page'!#REF!</definedName>
    <definedName name="medical_sorte" hidden="1">'[5]Data Availability page'!#REF!</definedName>
    <definedName name="MedicalIndemnityProduct" hidden="1">'[3]ePSM Fund Code'!$J$10</definedName>
    <definedName name="mod_claims_curr" hidden="1">'[3]ePSM RxClaim Data Page'!$B$33</definedName>
    <definedName name="mod_claims_prior" hidden="1">'[3]ePSM RxClaim Data Page'!$E$33</definedName>
    <definedName name="mod_copay_amt_curr" hidden="1">'[3]ePSM RxClaim Data Page'!$B$42</definedName>
    <definedName name="mod_copay_amt_prior" hidden="1">'[3]ePSM RxClaim Data Page'!$E$42</definedName>
    <definedName name="mod_paid_amt_curr" hidden="1">'[3]ePSM RxClaim Data Page'!$B$35</definedName>
    <definedName name="mod_paid_amt_prior" hidden="1">'[3]ePSM RxClaim Data Page'!$E$35</definedName>
    <definedName name="mod_plan_paid_amt_curr" hidden="1">'[3]ePSM RxClaim Data Page'!$B$43</definedName>
    <definedName name="mod_plan_paid_amt_prior" hidden="1">'[3]ePSM RxClaim Data Page'!$E$43</definedName>
    <definedName name="multisource_util_curr" hidden="1">'[3]ePSM RxClaim Data Page'!$B$82</definedName>
    <definedName name="multisource_util_prior" hidden="1">'[3]ePSM RxClaim Data Page'!$E$82</definedName>
    <definedName name="NAC">[6]NAC!$A$1:$AN$150</definedName>
    <definedName name="NEW">'[13]SPSS DATA'!$BE$2:$CG$84</definedName>
    <definedName name="new.network" hidden="1">{#N/A,#N/A,FALSE,"II.General ";#N/A,#N/A,FALSE,"III.Plan Design";#N/A,#N/A,FALSE,"IV.Delivery System";#N/A,#N/A,FALSE,"V.Reimbursement";#N/A,#N/A,FALSE,"VI.Manage-Satisf.";#N/A,#N/A,FALSE,"VII. &amp;VIII. Other";#N/A,#N/A,FALSE,"Appendix 2";#N/A,#N/A,FALSE,"Appendix 3a";#N/A,#N/A,FALSE,"Appendix 3b";#N/A,#N/A,FALSE,"Appendix 3b(cont.)"}</definedName>
    <definedName name="NewRates" hidden="1">{#N/A,#N/A,FALSE,"Paid Claims";#N/A,#N/A,FALSE,"Cumulative Paid Claims";#N/A,#N/A,FALSE,"Completion Ratios";#N/A,#N/A,FALSE,"Claim Reserve Analysis";#N/A,#N/A,FALSE,"Paid Claims % of Est Inc";#N/A,#N/A,FALSE,"Trends in Pure Premium";#N/A,#N/A,FALSE,"Trends in Paid Claims";#N/A,#N/A,FALSE,"Reserve Analysis"}</definedName>
    <definedName name="NewRates2"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NO_AEXCEL_BOB_DATA" hidden="1">#REF!</definedName>
    <definedName name="NO_AEXCEL_Member_Data" hidden="1">#REF!</definedName>
    <definedName name="NO_BH_BOB_Data" hidden="1">'[3]ePSM BOB Data Page'!$AX$3</definedName>
    <definedName name="NO_BOB_Data" hidden="1">'[3]ePSM BOB Data Page'!$A$3</definedName>
    <definedName name="NO_Member_Data" hidden="1">'[3]ePSM Member Data Page'!$B$23</definedName>
    <definedName name="NO_Member_Dental_Data" hidden="1">'[3]ePSM Member Data Page'!$O$23</definedName>
    <definedName name="NONAexcelMedicalProduct" hidden="1">'[3]ePSM Fund Code'!$Q$10</definedName>
    <definedName name="NONAHFMedicalProduct" hidden="1">'[3]ePSM Fund Code'!$M$10</definedName>
    <definedName name="NONAHFRxMedicalProduct" hidden="1">'[3]ePSM Fund Code'!$O$10</definedName>
    <definedName name="num_brand_claims_curr" hidden="1">'[3]ePSM RxClaim Data Page'!$B$11</definedName>
    <definedName name="num_brand_claims_prior" hidden="1">'[3]ePSM RxClaim Data Page'!$E$11</definedName>
    <definedName name="num_brand_multisource_claims_curr" hidden="1">'[3]ePSM RxClaim Data Page'!$B$84</definedName>
    <definedName name="num_brand_multisource_claims_prior" hidden="1">'[3]ePSM RxClaim Data Page'!$E$84</definedName>
    <definedName name="num_brand_singlesource_claims_curr" hidden="1">'[3]ePSM RxClaim Data Page'!$B$83</definedName>
    <definedName name="num_brand_singlesource_claims_prior" hidden="1">'[3]ePSM RxClaim Data Page'!$E$83</definedName>
    <definedName name="num_claims_class_A_curr" hidden="1">'[3]ePSM RxClaim Data Page'!$H$5</definedName>
    <definedName name="num_claims_class_A_prior" hidden="1">'[3]ePSM RxClaim Data Page'!$K$5</definedName>
    <definedName name="num_claims_class_B_curr" hidden="1">'[3]ePSM RxClaim Data Page'!$H$9</definedName>
    <definedName name="num_claims_class_B_prior" hidden="1">'[3]ePSM RxClaim Data Page'!$K$9</definedName>
    <definedName name="num_claims_class_C_curr" hidden="1">'[3]ePSM RxClaim Data Page'!$H$13</definedName>
    <definedName name="num_claims_class_C_prior" hidden="1">'[3]ePSM RxClaim Data Page'!$K$13</definedName>
    <definedName name="num_claims_class_D_curr" hidden="1">'[3]ePSM RxClaim Data Page'!$H$17</definedName>
    <definedName name="num_claims_class_D_prior" hidden="1">'[3]ePSM RxClaim Data Page'!$K$17</definedName>
    <definedName name="num_claims_class_E_curr" hidden="1">'[3]ePSM RxClaim Data Page'!$H$21</definedName>
    <definedName name="num_claims_class_E_prior" hidden="1">'[3]ePSM RxClaim Data Page'!$K$21</definedName>
    <definedName name="num_claims_class_F_curr" hidden="1">'[3]ePSM RxClaim Data Page'!$H$25</definedName>
    <definedName name="num_claims_class_F_prior" hidden="1">'[3]ePSM RxClaim Data Page'!$K$25</definedName>
    <definedName name="num_claims_class_G_curr" hidden="1">'[3]ePSM RxClaim Data Page'!$H$29</definedName>
    <definedName name="num_claims_class_G_prior" hidden="1">'[3]ePSM RxClaim Data Page'!$K$29</definedName>
    <definedName name="num_claims_class_H_curr" hidden="1">'[3]ePSM RxClaim Data Page'!$H$33</definedName>
    <definedName name="num_claims_class_H_prior" hidden="1">'[3]ePSM RxClaim Data Page'!$K$33</definedName>
    <definedName name="num_claims_class_I_curr" hidden="1">'[3]ePSM RxClaim Data Page'!$H$37</definedName>
    <definedName name="num_claims_class_I_prior" hidden="1">'[3]ePSM RxClaim Data Page'!$K$37</definedName>
    <definedName name="num_claims_class_J_curr" hidden="1">'[3]ePSM RxClaim Data Page'!$H$41</definedName>
    <definedName name="num_claims_class_J_prior" hidden="1">'[3]ePSM RxClaim Data Page'!$K$41</definedName>
    <definedName name="num_claims_class_K_curr" hidden="1">'[3]ePSM RxClaim Data Page'!$H$45</definedName>
    <definedName name="num_claims_class_K_prior" hidden="1">'[3]ePSM RxClaim Data Page'!$K$45</definedName>
    <definedName name="num_claims_class_L_curr" hidden="1">'[3]ePSM RxClaim Data Page'!$H$49</definedName>
    <definedName name="num_claims_class_L_prior" hidden="1">'[3]ePSM RxClaim Data Page'!$K$49</definedName>
    <definedName name="num_claims_class_M_curr" hidden="1">'[3]ePSM RxClaim Data Page'!$H$53</definedName>
    <definedName name="num_claims_class_M_prior" hidden="1">'[3]ePSM RxClaim Data Page'!$K$53</definedName>
    <definedName name="num_claims_class_N_curr" hidden="1">'[3]ePSM RxClaim Data Page'!$H$57</definedName>
    <definedName name="num_claims_class_N_prior" hidden="1">'[3]ePSM RxClaim Data Page'!$K$57</definedName>
    <definedName name="num_claims_class_O_curr" hidden="1">'[3]ePSM RxClaim Data Page'!$H$61</definedName>
    <definedName name="num_claims_class_O_prior" hidden="1">'[3]ePSM RxClaim Data Page'!$K$61</definedName>
    <definedName name="num_claims_class_OTHER_curr" hidden="1">'[3]ePSM RxClaim Data Page'!$H$77</definedName>
    <definedName name="num_claims_class_OTHER_prior" hidden="1">'[3]ePSM RxClaim Data Page'!$K$77</definedName>
    <definedName name="num_claims_class_P_curr" hidden="1">'[3]ePSM RxClaim Data Page'!$H$65</definedName>
    <definedName name="num_claims_class_P_prior" hidden="1">'[3]ePSM RxClaim Data Page'!$K$65</definedName>
    <definedName name="num_claims_class_Q_curr" hidden="1">'[3]ePSM RxClaim Data Page'!$H$69</definedName>
    <definedName name="num_claims_class_Q_prior" hidden="1">'[3]ePSM RxClaim Data Page'!$K$69</definedName>
    <definedName name="num_claims_class_R_curr" hidden="1">'[3]ePSM RxClaim Data Page'!$H$73</definedName>
    <definedName name="num_claims_class_R_prior" hidden="1">'[3]ePSM RxClaim Data Page'!$K$73</definedName>
    <definedName name="num_claims_curr" hidden="1">'[3]ePSM RxClaim Data Page'!$B$3</definedName>
    <definedName name="num_claims_prior" hidden="1">'[3]ePSM RxClaim Data Page'!$E$3</definedName>
    <definedName name="num_formulary_claims_curr" hidden="1">'[3]ePSM RxClaim Data Page'!$B$10</definedName>
    <definedName name="num_formulary_claims_prior" hidden="1">'[3]ePSM RxClaim Data Page'!$E$10</definedName>
    <definedName name="num_gen_subst_claims_curr" hidden="1">'[3]ePSM RxClaim Data Page'!$B$6</definedName>
    <definedName name="num_gen_subst_claims_prior" hidden="1">'[3]ePSM RxClaim Data Page'!$E$6</definedName>
    <definedName name="num_generic_claims_curr" hidden="1">'[3]ePSM RxClaim Data Page'!$B$5</definedName>
    <definedName name="num_generic_claims_prior" hidden="1">'[3]ePSM RxClaim Data Page'!$E$5</definedName>
    <definedName name="num_mod_brand_formulary_claims_curr" hidden="1">'[3]ePSM RxClaim Data Page'!$B$60</definedName>
    <definedName name="num_mod_brand_formulary_claims_prior" hidden="1">'[3]ePSM RxClaim Data Page'!$E$60</definedName>
    <definedName name="num_mod_generic_claims_curr" hidden="1">'[3]ePSM RxClaim Data Page'!$B$56</definedName>
    <definedName name="num_mod_generic_claims_prior" hidden="1">'[3]ePSM RxClaim Data Page'!$E$56</definedName>
    <definedName name="num_mod_non_brand_formulary_claims_curr" hidden="1">'[3]ePSM RxClaim Data Page'!$B$64</definedName>
    <definedName name="num_mod_non_brand_formulary_claims_prior" hidden="1">'[3]ePSM RxClaim Data Page'!$E$64</definedName>
    <definedName name="num_retail_brand_formulary_claims_curr" hidden="1">'[3]ePSM RxClaim Data Page'!$B$48</definedName>
    <definedName name="num_retail_brand_formulary_claims_prior" hidden="1">'[3]ePSM RxClaim Data Page'!$E$48</definedName>
    <definedName name="num_retail_generic_claims_curr" hidden="1">'[3]ePSM RxClaim Data Page'!$B$44</definedName>
    <definedName name="num_retail_generic_claims_prior" hidden="1">'[3]ePSM RxClaim Data Page'!$E$44</definedName>
    <definedName name="num_retail_non_brand_formulary_claims_curr" hidden="1">'[3]ePSM RxClaim Data Page'!$B$52</definedName>
    <definedName name="num_retail_non_brand_formulary_claims_prior" hidden="1">'[3]ePSM RxClaim Data Page'!$E$52</definedName>
    <definedName name="num_rx_claims_brand_mod_curr" hidden="1">'[3]ePSM RxClaim Data Page'!$N$33</definedName>
    <definedName name="num_rx_claims_brand_mod_prior" hidden="1">'[3]ePSM RxClaim Data Page'!$Q$33</definedName>
    <definedName name="num_rx_claims_brand_retail_curr" hidden="1">'[3]ePSM RxClaim Data Page'!$N$15</definedName>
    <definedName name="num_rx_claims_brand_retail_prior" hidden="1">'[3]ePSM RxClaim Data Page'!$Q$15</definedName>
    <definedName name="num_rx_claims_mac_mod_curr" hidden="1">'[3]ePSM RxClaim Data Page'!$N$21</definedName>
    <definedName name="num_rx_claims_mac_mod_prior" hidden="1">'[3]ePSM RxClaim Data Page'!$Q$21</definedName>
    <definedName name="num_rx_claims_mac_retail_curr" hidden="1">'[3]ePSM RxClaim Data Page'!$N$3</definedName>
    <definedName name="num_rx_claims_mac_retail_prior" hidden="1">'[3]ePSM RxClaim Data Page'!$Q$3</definedName>
    <definedName name="num_rx_claims_non_mac_mod_curr" hidden="1">'[3]ePSM RxClaim Data Page'!$N$27</definedName>
    <definedName name="num_rx_claims_non_mac_mod_prior" hidden="1">'[3]ePSM RxClaim Data Page'!$Q$27</definedName>
    <definedName name="num_rx_claims_non_mac_retail_curr" hidden="1">'[3]ePSM RxClaim Data Page'!$N$9</definedName>
    <definedName name="num_rx_claims_non_mac_retail_prior" hidden="1">'[3]ePSM RxClaim Data Page'!$Q$9</definedName>
    <definedName name="num_util_members_class_A_curr" hidden="1">'[3]ePSM RxClaim Data Page'!$H$4</definedName>
    <definedName name="num_util_members_class_A_prior" hidden="1">'[3]ePSM RxClaim Data Page'!$K$4</definedName>
    <definedName name="num_util_members_class_B_curr" hidden="1">'[3]ePSM RxClaim Data Page'!$H$8</definedName>
    <definedName name="num_util_members_class_B_prior" hidden="1">'[3]ePSM RxClaim Data Page'!$K$8</definedName>
    <definedName name="num_util_members_class_C_curr" hidden="1">'[3]ePSM RxClaim Data Page'!$H$12</definedName>
    <definedName name="num_util_members_class_C_prior" hidden="1">'[3]ePSM RxClaim Data Page'!$K$12</definedName>
    <definedName name="num_util_members_class_D_curr" hidden="1">'[3]ePSM RxClaim Data Page'!$H$16</definedName>
    <definedName name="num_util_members_class_D_prior" hidden="1">'[3]ePSM RxClaim Data Page'!$K$16</definedName>
    <definedName name="num_util_members_class_E_curr" hidden="1">'[3]ePSM RxClaim Data Page'!$H$20</definedName>
    <definedName name="num_util_members_class_E_prior" hidden="1">'[3]ePSM RxClaim Data Page'!$K$20</definedName>
    <definedName name="num_util_members_class_F_curr" hidden="1">'[3]ePSM RxClaim Data Page'!$H$24</definedName>
    <definedName name="num_util_members_class_F_prior" hidden="1">'[3]ePSM RxClaim Data Page'!$K$24</definedName>
    <definedName name="num_util_members_class_G_curr" hidden="1">'[3]ePSM RxClaim Data Page'!$H$28</definedName>
    <definedName name="num_util_members_class_G_prior" hidden="1">'[3]ePSM RxClaim Data Page'!$K$28</definedName>
    <definedName name="num_util_members_class_H_curr" hidden="1">'[3]ePSM RxClaim Data Page'!$H$32</definedName>
    <definedName name="num_util_members_class_H_prior" hidden="1">'[3]ePSM RxClaim Data Page'!$K$32</definedName>
    <definedName name="num_util_members_class_I_curr" hidden="1">'[3]ePSM RxClaim Data Page'!$H$36</definedName>
    <definedName name="num_util_members_class_I_prior" hidden="1">'[3]ePSM RxClaim Data Page'!$K$36</definedName>
    <definedName name="num_util_members_class_J_curr" hidden="1">'[3]ePSM RxClaim Data Page'!$H$40</definedName>
    <definedName name="num_util_members_class_J_prior" hidden="1">'[3]ePSM RxClaim Data Page'!$K$40</definedName>
    <definedName name="num_util_members_class_K_curr" hidden="1">'[3]ePSM RxClaim Data Page'!$H$44</definedName>
    <definedName name="num_util_members_class_K_prior" hidden="1">'[3]ePSM RxClaim Data Page'!$K$44</definedName>
    <definedName name="num_util_members_class_L_curr" hidden="1">'[3]ePSM RxClaim Data Page'!$H$48</definedName>
    <definedName name="num_util_members_class_L_prior" hidden="1">'[3]ePSM RxClaim Data Page'!$K$48</definedName>
    <definedName name="num_util_members_class_M_curr" hidden="1">'[3]ePSM RxClaim Data Page'!$H$52</definedName>
    <definedName name="num_util_members_class_M_prior" hidden="1">'[3]ePSM RxClaim Data Page'!$K$52</definedName>
    <definedName name="num_util_members_class_N_curr" hidden="1">'[3]ePSM RxClaim Data Page'!$H$56</definedName>
    <definedName name="num_util_members_class_N_prior" hidden="1">'[3]ePSM RxClaim Data Page'!$K$56</definedName>
    <definedName name="num_util_members_class_O_curr" hidden="1">'[3]ePSM RxClaim Data Page'!$H$60</definedName>
    <definedName name="num_util_members_class_O_prior" hidden="1">'[3]ePSM RxClaim Data Page'!$K$60</definedName>
    <definedName name="num_util_members_class_OTHER_curr" hidden="1">'[3]ePSM RxClaim Data Page'!$H$76</definedName>
    <definedName name="num_util_members_class_OTHER_prior" hidden="1">'[3]ePSM RxClaim Data Page'!$K$76</definedName>
    <definedName name="num_util_members_class_P_curr" hidden="1">'[3]ePSM RxClaim Data Page'!$H$64</definedName>
    <definedName name="num_util_members_class_P_prior" hidden="1">'[3]ePSM RxClaim Data Page'!$K$64</definedName>
    <definedName name="num_util_members_class_Q_curr" hidden="1">'[3]ePSM RxClaim Data Page'!$H$68</definedName>
    <definedName name="num_util_members_class_Q_prior" hidden="1">'[3]ePSM RxClaim Data Page'!$K$68</definedName>
    <definedName name="num_util_members_class_R_curr" hidden="1">'[3]ePSM RxClaim Data Page'!$H$72</definedName>
    <definedName name="num_util_members_class_R_prior" hidden="1">'[3]ePSM RxClaim Data Page'!$K$72</definedName>
    <definedName name="num_util_members_curr" hidden="1">'[3]ePSM RxClaim Data Page'!$B$4</definedName>
    <definedName name="num_util_members_prior" hidden="1">'[3]ePSM RxClaim Data Page'!$E$4</definedName>
    <definedName name="Number_of_Current_Subscribers" hidden="1">#REF!</definedName>
    <definedName name="Number_of_Prior_FI_Products" hidden="1">#REF!</definedName>
    <definedName name="Number_of_Prior_SI_Products" hidden="1">#REF!</definedName>
    <definedName name="NumberOfAccountsSelected" hidden="1">'[3]Report Criteria'!$Y$19</definedName>
    <definedName name="NumberOfNetworksSelected" hidden="1">'[3]Report Criteria'!$AA$18</definedName>
    <definedName name="NumberOfPlansSelected" hidden="1">'[3]Report Criteria'!$X$19</definedName>
    <definedName name="NumberofProducts" hidden="1">'[5]ePSM Fund Code'!#REF!</definedName>
    <definedName name="NumberOfSubGroupsSelected" hidden="1">'[3]Report Criteria'!$Z$19</definedName>
    <definedName name="OK" hidden="1">{#N/A,#N/A,FALSE,"Cover Sheet";#N/A,#N/A,FALSE,"SuppCover";#N/A,#N/A,FALSE,"Contents";#N/A,#N/A,FALSE,"SuppContents";#N/A,#N/A,FALSE,"BST-Highlights";#N/A,#N/A,FALSE,"Normal Cost";#N/A,#N/A,FALSE,"Accrual";#N/A,#N/A,FALSE,"Assets";#N/A,#N/A,FALSE,"Sch1";#N/A,#N/A,FALSE,"Sch2";#N/A,#N/A,FALSE,"Sch3";#N/A,#N/A,FALSE,"Sch4";#N/A,#N/A,FALSE,"Exh-A";#N/A,#N/A,FALSE,"Exh-B";#N/A,#N/A,FALSE,"Exh-C";#N/A,#N/A,FALSE,"Exh-D";#N/A,#N/A,FALSE,"Exh-E";#N/A,#N/A,FALSE,"Exh-F";#N/A,#N/A,FALSE,"Sch5";#N/A,#N/A,FALSE,"Section2";#N/A,#N/A,FALSE,"BST Provisions";#N/A,#N/A,FALSE,"Plan Provisions";#N/A,#N/A,FALSE,"Plan Participants";#N/A,#N/A,FALSE,"Cost Method";#N/A,#N/A,FALSE,"BST Tables";#N/A,#N/A,FALSE,"QualBen"}</definedName>
    <definedName name="ord" hidden="1">{#N/A,#N/A,FALSE,"Cosmos Report"}</definedName>
    <definedName name="p" hidden="1">{#N/A,#N/A,FALSE,"Approval Form"}</definedName>
    <definedName name="PageNumbers" hidden="1">'[3]Table of Contents'!$M$3:$M$13</definedName>
    <definedName name="paid_female_0_19_curr" hidden="1">'[3]ePSM RxClaim Data Page'!$B$17</definedName>
    <definedName name="paid_female_0_19_prior" hidden="1">'[3]ePSM RxClaim Data Page'!$E$17</definedName>
    <definedName name="paid_female_20_44_curr" hidden="1">'[3]ePSM RxClaim Data Page'!$B$19</definedName>
    <definedName name="paid_female_20_44_prior" hidden="1">'[3]ePSM RxClaim Data Page'!$E$19</definedName>
    <definedName name="paid_female_45_64_curr" hidden="1">'[3]ePSM RxClaim Data Page'!$B$21</definedName>
    <definedName name="paid_female_45_64_prior" hidden="1">'[3]ePSM RxClaim Data Page'!$E$21</definedName>
    <definedName name="paid_female_65_over_curr" hidden="1">'[3]ePSM RxClaim Data Page'!$B$23</definedName>
    <definedName name="paid_female_65_over_prior" hidden="1">'[3]ePSM RxClaim Data Page'!$E$23</definedName>
    <definedName name="paid_male_0_19_curr" hidden="1">'[3]ePSM RxClaim Data Page'!$B$16</definedName>
    <definedName name="paid_male_0_19_prior" hidden="1">'[3]ePSM RxClaim Data Page'!$E$16</definedName>
    <definedName name="paid_male_20_44_curr" hidden="1">'[3]ePSM RxClaim Data Page'!$B$18</definedName>
    <definedName name="paid_male_20_44_prior" hidden="1">'[3]ePSM RxClaim Data Page'!$E$18</definedName>
    <definedName name="paid_male_45_64_curr" hidden="1">'[3]ePSM RxClaim Data Page'!$B$20</definedName>
    <definedName name="paid_male_45_64_prior" hidden="1">'[3]ePSM RxClaim Data Page'!$E$20</definedName>
    <definedName name="paid_male_65_over_curr" hidden="1">'[3]ePSM RxClaim Data Page'!$B$22</definedName>
    <definedName name="paid_male_65_over_prior" hidden="1">'[3]ePSM RxClaim Data Page'!$E$22</definedName>
    <definedName name="part_b_data">#REF!</definedName>
    <definedName name="part_b_data1">#REF!</definedName>
    <definedName name="part_b_report">#REF!</definedName>
    <definedName name="part_b_report1">#REF!</definedName>
    <definedName name="PDCC90">'[10]Rx Data'!#REF!</definedName>
    <definedName name="percent">[2]Summary!#REF!</definedName>
    <definedName name="percent1">[2]Summary!#REF!</definedName>
    <definedName name="plan">[9]Summary!#REF!</definedName>
    <definedName name="pms" hidden="1">{#N/A,#N/A,FALSE,"Approval2"}</definedName>
    <definedName name="PoolingPt" hidden="1">[14]Calculations!$BZ$34</definedName>
    <definedName name="primary_payor_ind" hidden="1">'[3]ePSM Header Data Page'!$B$27</definedName>
    <definedName name="Prior_Claims_Above_50K_Check" hidden="1">'[3]ePSM Medical Graph Page'!#REF!</definedName>
    <definedName name="prior_yyyymmdd_incurred_end_date" hidden="1">'[3]ePSM Header Data Page'!$D$24</definedName>
    <definedName name="prior_yyyymmdd_processed_end_date" hidden="1">'[3]ePSM Header Data Page'!$D$25</definedName>
    <definedName name="ProcEndDateCurr" hidden="1">'[3]ePSM Header Data Page'!$B$12</definedName>
    <definedName name="ProcEndDatePrior" hidden="1">'[3]ePSM Header Data Page'!$B$13</definedName>
    <definedName name="ProcStartDateCurr" hidden="1">'[3]ePSM Header Data Page'!$B$10</definedName>
    <definedName name="ProcStartDatePrior" hidden="1">'[3]ePSM Header Data Page'!$B$11</definedName>
    <definedName name="Product" hidden="1">'[3]ePSM Header Data Page'!$B$5</definedName>
    <definedName name="Product_01_delete_prior" hidden="1">#REF!</definedName>
    <definedName name="Product_01_members" hidden="1">#REF!</definedName>
    <definedName name="Product_02_delete_prior" hidden="1">#REF!</definedName>
    <definedName name="Product_02_members" hidden="1">#REF!</definedName>
    <definedName name="Product_03_delete_prior" hidden="1">#REF!</definedName>
    <definedName name="Product_03_members" hidden="1">#REF!</definedName>
    <definedName name="Product_04_delete_prior" hidden="1">#REF!</definedName>
    <definedName name="Product_04_members" hidden="1">#REF!</definedName>
    <definedName name="Product_05_delete_prior" hidden="1">#REF!</definedName>
    <definedName name="Product_05_members" hidden="1">#REF!</definedName>
    <definedName name="Product_06_delete_prior" hidden="1">#REF!</definedName>
    <definedName name="Product_06_members" hidden="1">#REF!</definedName>
    <definedName name="Product_07_delete_prior" hidden="1">#REF!</definedName>
    <definedName name="Product_07_members" hidden="1">#REF!</definedName>
    <definedName name="Product_08_delete_prior" hidden="1">#REF!</definedName>
    <definedName name="Product_08_members" hidden="1">#REF!</definedName>
    <definedName name="Product_09_delete_prior" hidden="1">#REF!</definedName>
    <definedName name="Product_09_members" hidden="1">#REF!</definedName>
    <definedName name="Product_10_delete_prior" hidden="1">#REF!</definedName>
    <definedName name="Product_10_members" hidden="1">#REF!</definedName>
    <definedName name="Product_11_delete_prior" hidden="1">#REF!</definedName>
    <definedName name="Product_11_members" hidden="1">#REF!</definedName>
    <definedName name="Product_12_delete_prior" hidden="1">#REF!</definedName>
    <definedName name="Product_12_members" hidden="1">#REF!</definedName>
    <definedName name="Product_13_delete_prior" hidden="1">#REF!</definedName>
    <definedName name="Product_13_members" hidden="1">#REF!</definedName>
    <definedName name="Product_14_delete_prior" hidden="1">#REF!</definedName>
    <definedName name="Product_14_members" hidden="1">#REF!</definedName>
    <definedName name="Product_15_delete_prior" hidden="1">#REF!</definedName>
    <definedName name="Product_15_members" hidden="1">#REF!</definedName>
    <definedName name="Product_30_delete_prior" hidden="1">#REF!</definedName>
    <definedName name="Product_30_members" hidden="1">#REF!</definedName>
    <definedName name="Product_40_delete_prior" hidden="1">#REF!</definedName>
    <definedName name="Product_40_members" hidden="1">#REF!</definedName>
    <definedName name="Product_41_delete_prior" hidden="1">#REF!</definedName>
    <definedName name="Product_41_members" hidden="1">#REF!</definedName>
    <definedName name="Product_42_delete_prior" hidden="1">#REF!</definedName>
    <definedName name="Product_42_members" hidden="1">#REF!</definedName>
    <definedName name="Product_43_delete_prior" hidden="1">#REF!</definedName>
    <definedName name="Product_43_members" hidden="1">#REF!</definedName>
    <definedName name="Product_44_delete_prior" hidden="1">#REF!</definedName>
    <definedName name="Product_44_members" hidden="1">#REF!</definedName>
    <definedName name="Product_45_delete_prior" hidden="1">#REF!</definedName>
    <definedName name="Product_45_members" hidden="1">#REF!</definedName>
    <definedName name="Product_46_delete_prior" hidden="1">#REF!</definedName>
    <definedName name="Product_46_members" hidden="1">#REF!</definedName>
    <definedName name="Product_47_delete_prior" hidden="1">#REF!</definedName>
    <definedName name="Product_47_members" hidden="1">#REF!</definedName>
    <definedName name="Product_48_delete_prior" hidden="1">#REF!</definedName>
    <definedName name="Product_48_members" hidden="1">#REF!</definedName>
    <definedName name="Product_49_delete_prior" hidden="1">#REF!</definedName>
    <definedName name="Product_49_members" hidden="1">#REF!</definedName>
    <definedName name="Product_50_delete_prior" hidden="1">#REF!</definedName>
    <definedName name="Product_50_members" hidden="1">#REF!</definedName>
    <definedName name="Product_51_delete_prior" hidden="1">#REF!</definedName>
    <definedName name="Product_51_members" hidden="1">#REF!</definedName>
    <definedName name="Product_52_delete_prior" hidden="1">#REF!</definedName>
    <definedName name="Product_52_members" hidden="1">#REF!</definedName>
    <definedName name="Product_53_delete_prior" hidden="1">#REF!</definedName>
    <definedName name="Product_53_members" hidden="1">#REF!</definedName>
    <definedName name="Product_54_delete_prior" hidden="1">#REF!</definedName>
    <definedName name="Product_54_members" hidden="1">#REF!</definedName>
    <definedName name="Product_55_delete_prior" hidden="1">#REF!</definedName>
    <definedName name="Product_55_members" hidden="1">#REF!</definedName>
    <definedName name="Product_56_delete_prior" hidden="1">#REF!</definedName>
    <definedName name="Product_56_members" hidden="1">#REF!</definedName>
    <definedName name="Product_57_delete_prior" hidden="1">#REF!</definedName>
    <definedName name="Product_57_members" hidden="1">#REF!</definedName>
    <definedName name="Product_58_delete_prior" hidden="1">#REF!</definedName>
    <definedName name="Product_58_members" hidden="1">#REF!</definedName>
    <definedName name="Product_59_delete_prior" hidden="1">#REF!</definedName>
    <definedName name="Product_59_members" hidden="1">#REF!</definedName>
    <definedName name="Product_68_delete_prior" hidden="1">#REF!</definedName>
    <definedName name="Product_68_members" hidden="1">#REF!</definedName>
    <definedName name="Product_69_delete_prior" hidden="1">#REF!</definedName>
    <definedName name="Product_69_members" hidden="1">#REF!</definedName>
    <definedName name="Product_70_delete_prior" hidden="1">#REF!</definedName>
    <definedName name="Product_70_members" hidden="1">#REF!</definedName>
    <definedName name="Product_71_delete_prior" hidden="1">#REF!</definedName>
    <definedName name="Product_71_members" hidden="1">#REF!</definedName>
    <definedName name="Product_72_delete_prior" hidden="1">#REF!</definedName>
    <definedName name="Product_72_members" hidden="1">#REF!</definedName>
    <definedName name="Product_73_delete_prior" hidden="1">#REF!</definedName>
    <definedName name="Product_73_members" hidden="1">#REF!</definedName>
    <definedName name="Product_74_delete_prior" hidden="1">#REF!</definedName>
    <definedName name="Product_74_members" hidden="1">#REF!</definedName>
    <definedName name="Product_75_delete_prior" hidden="1">#REF!</definedName>
    <definedName name="Product_75_members" hidden="1">#REF!</definedName>
    <definedName name="Product_76_delete_prior" hidden="1">#REF!</definedName>
    <definedName name="Product_76_members" hidden="1">#REF!</definedName>
    <definedName name="Product_99_delete_prior" hidden="1">#REF!</definedName>
    <definedName name="Product_99_members" hidden="1">#REF!</definedName>
    <definedName name="Product_Check" hidden="1">'[3]ePSM Header Data Page'!$H$13</definedName>
    <definedName name="Product_DN_delete_prior" hidden="1">#REF!</definedName>
    <definedName name="Product_DN_members" hidden="1">#REF!</definedName>
    <definedName name="Product_Name" hidden="1">'[3]ePSM Header Data Page'!$H$11</definedName>
    <definedName name="Product_RX_delete_prior" hidden="1">#REF!</definedName>
    <definedName name="Product_RX_members" hidden="1">#REF!</definedName>
    <definedName name="Product18_or_22" hidden="1">'[3]ePSM Fund Code'!$K$10</definedName>
    <definedName name="Product22" hidden="1">'[5]ePSM Fund Code'!#REF!</definedName>
    <definedName name="Prov_net_total_admits_curr" hidden="1">'[3]ePSM Medical Data Page'!$B$43</definedName>
    <definedName name="Prov_net_total_admits_prior" hidden="1">'[3]ePSM Medical Data Page'!$E$43</definedName>
    <definedName name="Provider_Network_Exp_Dental_Range" hidden="1">#REF!</definedName>
    <definedName name="Provider_Network_Exp_Medical_Range" hidden="1">'[3]ePSM Medical Graph Page'!#REF!</definedName>
    <definedName name="PSUName" hidden="1">'[3]ePSM Header Data Page'!$B$4</definedName>
    <definedName name="PSUNumber" hidden="1">'[3]ePSM Header Data Page'!$B$3</definedName>
    <definedName name="q" hidden="1">{#N/A,#N/A,FALSE,"Approval Form"}</definedName>
    <definedName name="q1_data">'[15]Part A - 1st qtr.'!#REF!</definedName>
    <definedName name="q1_data1">'[15]Part A - 1st qtr.'!#REF!</definedName>
    <definedName name="q2_data">'[15]Part A - 2nd qtr'!#REF!</definedName>
    <definedName name="q2_data1">'[15]Part A - 2nd qtr'!#REF!</definedName>
    <definedName name="q3_data">'[15]Part A - 3rd qtr. '!#REF!</definedName>
    <definedName name="q4_data">'[15]Part A - 4th qtr.'!#REF!</definedName>
    <definedName name="question10">'[16]drop down'!$B$3:$B$4</definedName>
    <definedName name="qwer" hidden="1">{"NURACOMPS",#N/A,FALSE,"Main";"Page 1",#N/A,FALSE,"Main";"Page 2",#N/A,FALSE,"Main";"Page 3",#N/A,FALSE,"Main";"Page 4",#N/A,FALSE,"Main";"Census Data",#N/A,FALSE,"Main";"Renewal Worksheet",#N/A,FALSE,"Main";"Letter",#N/A,FALSE,"Main";"Cover Sheet",#N/A,FALSE,"Main";"Exhibit",#N/A,FALSE,"Main";"Justification",#N/A,FALSE,"Main";"Claims Data",#N/A,FALSE,"Main"}</definedName>
    <definedName name="Remove_Dental_Combined_Section_Check" hidden="1">#REF!</definedName>
    <definedName name="Remove_Dental_PPO_Max_Section_Check" hidden="1">#REF!</definedName>
    <definedName name="Remove_Dental_PPO_Section_Check" hidden="1">#REF!</definedName>
    <definedName name="Report_Criteria_Home" hidden="1">'[3]Report Criteria'!$A$1</definedName>
    <definedName name="Report_Criteria_Range" hidden="1">'[3]Report Criteria'!$A$14:$A$19</definedName>
    <definedName name="Request_ID" hidden="1">'[3]ePSM Header Data Page'!$B$17</definedName>
    <definedName name="retail_claims_curr" hidden="1">'[3]ePSM RxClaim Data Page'!$B$32</definedName>
    <definedName name="retail_claims_prior" hidden="1">'[3]ePSM RxClaim Data Page'!$E$32</definedName>
    <definedName name="retail_copay_amt_curr" hidden="1">'[3]ePSM RxClaim Data Page'!$B$40</definedName>
    <definedName name="retail_copay_amt_prior" hidden="1">'[3]ePSM RxClaim Data Page'!$E$40</definedName>
    <definedName name="retail_paid_amt_curr" hidden="1">'[3]ePSM RxClaim Data Page'!$B$34</definedName>
    <definedName name="retail_paid_amt_prior" hidden="1">'[3]ePSM RxClaim Data Page'!$E$34</definedName>
    <definedName name="retail_plan_paid_amt_curr" hidden="1">'[3]ePSM RxClaim Data Page'!$B$41</definedName>
    <definedName name="retail_plan_paid_amt_prior" hidden="1">'[3]ePSM RxClaim Data Page'!$E$41</definedName>
    <definedName name="row_height_current" hidden="1">'[3]ePSM Medical Graph Page'!#REF!</definedName>
    <definedName name="Run_Date" hidden="1">'[3]ePSM Header Data Page'!$B$23</definedName>
    <definedName name="Run_TOC_Switch" hidden="1">'[3]ePSM Header Data Page'!$Q$4</definedName>
    <definedName name="rx.spec" hidden="1">{#N/A,#N/A,FALSE,"II.General ";#N/A,#N/A,FALSE,"III.Plan Design";#N/A,#N/A,FALSE,"IV.Delivery System";#N/A,#N/A,FALSE,"V.Reimbursement";#N/A,#N/A,FALSE,"VI.Manage-Satisf.";#N/A,#N/A,FALSE,"VII. &amp;VIII. Other";#N/A,#N/A,FALSE,"Appendix 2";#N/A,#N/A,FALSE,"Appendix 3a";#N/A,#N/A,FALSE,"Appendix 3b";#N/A,#N/A,FALSE,"Appendix 3b(cont.)"}</definedName>
    <definedName name="Rx_AHF_avg_age_members_curr" hidden="1">'[3]ePSM Member Data Page'!$AB$21</definedName>
    <definedName name="Rx_AHF_avg_age_members_prior" hidden="1">'[3]ePSM Member Data Page'!$AE$21</definedName>
    <definedName name="Rx_AHF_female_mem_0_19_curr" hidden="1">'[3]ePSM Member Data Page'!$AB$4</definedName>
    <definedName name="Rx_AHF_female_mem_0_19_prior" hidden="1">'[3]ePSM Member Data Page'!$AE$4</definedName>
    <definedName name="Rx_AHF_female_mem_20_44_curr" hidden="1">'[3]ePSM Member Data Page'!$AB$5</definedName>
    <definedName name="Rx_AHF_female_mem_20_44_prior" hidden="1">'[3]ePSM Member Data Page'!$AE$5</definedName>
    <definedName name="Rx_AHF_female_mem_45_64_curr" hidden="1">'[3]ePSM Member Data Page'!$AB$6</definedName>
    <definedName name="Rx_AHF_female_mem_45_64_prior" hidden="1">'[3]ePSM Member Data Page'!$AE$6</definedName>
    <definedName name="Rx_AHF_female_mem_65_over_curr" hidden="1">'[3]ePSM Member Data Page'!$AB$7</definedName>
    <definedName name="Rx_AHF_female_mem_65_over_prior" hidden="1">'[3]ePSM Member Data Page'!$AE$7</definedName>
    <definedName name="Rx_AHF_female_members_curr" hidden="1">'[3]ePSM Member Data Page'!$AB$8</definedName>
    <definedName name="Rx_AHF_female_members_prior" hidden="1">'[3]ePSM Member Data Page'!$AE$8</definedName>
    <definedName name="Rx_AHF_Ind" hidden="1">'[3]ePSM Header Data Page'!$B$26</definedName>
    <definedName name="Rx_AHF_male_mem_0_19_curr" hidden="1">'[3]ePSM Member Data Page'!$AB$9</definedName>
    <definedName name="Rx_AHF_male_mem_0_19_prior" hidden="1">'[3]ePSM Member Data Page'!$AE$9</definedName>
    <definedName name="Rx_AHF_male_mem_20_44_curr" hidden="1">'[3]ePSM Member Data Page'!$AB$10</definedName>
    <definedName name="Rx_AHF_male_mem_20_44_prior" hidden="1">'[3]ePSM Member Data Page'!$AE$10</definedName>
    <definedName name="Rx_AHF_male_mem_45_64_curr" hidden="1">'[3]ePSM Member Data Page'!$AB$11</definedName>
    <definedName name="Rx_AHF_male_mem_45_64_prior" hidden="1">'[3]ePSM Member Data Page'!$AE$11</definedName>
    <definedName name="Rx_AHF_male_mem_65_over_curr" hidden="1">'[3]ePSM Member Data Page'!$AB$12</definedName>
    <definedName name="Rx_AHF_male_mem_65_over_prior" hidden="1">'[3]ePSM Member Data Page'!$AE$12</definedName>
    <definedName name="Rx_AHF_male_members_curr" hidden="1">'[3]ePSM Member Data Page'!$AB$13</definedName>
    <definedName name="Rx_AHF_male_members_prior" hidden="1">'[3]ePSM Member Data Page'!$AE$13</definedName>
    <definedName name="Rx_AHF_months_curr" hidden="1">'[3]ePSM Member Data Page'!$AB$3</definedName>
    <definedName name="Rx_AHF_months_prior" hidden="1">'[3]ePSM Member Data Page'!$AE$3</definedName>
    <definedName name="Rx_AHF_num_employees_curr" hidden="1">'[3]ePSM Member Data Page'!$AB$20</definedName>
    <definedName name="Rx_AHF_num_employees_prior" hidden="1">'[3]ePSM Member Data Page'!$AE$20</definedName>
    <definedName name="Rx_AHF_num_members_curr" hidden="1">'[3]ePSM Member Data Page'!$AB$19</definedName>
    <definedName name="Rx_AHF_num_members_prior" hidden="1">'[3]ePSM Member Data Page'!$AE$19</definedName>
    <definedName name="Rx_AHF_unknown_mem_0_19_curr" hidden="1">'[3]ePSM Member Data Page'!$AB$14</definedName>
    <definedName name="Rx_AHF_unknown_mem_0_19_prior" hidden="1">'[3]ePSM Member Data Page'!$AE$14</definedName>
    <definedName name="Rx_AHF_unknown_mem_20_44_curr" hidden="1">'[3]ePSM Member Data Page'!$AB$15</definedName>
    <definedName name="Rx_AHF_unknown_mem_20_44_prior" hidden="1">'[3]ePSM Member Data Page'!$AE$15</definedName>
    <definedName name="Rx_AHF_unknown_mem_45_64_curr" hidden="1">'[3]ePSM Member Data Page'!$AB$16</definedName>
    <definedName name="Rx_AHF_unknown_mem_45_64_prior" hidden="1">'[3]ePSM Member Data Page'!$AE$16</definedName>
    <definedName name="Rx_AHF_unknown_mem_65_over_curr" hidden="1">'[3]ePSM Member Data Page'!$AB$17</definedName>
    <definedName name="Rx_AHF_unknown_mem_65_over_prior" hidden="1">'[3]ePSM Member Data Page'!$AE$17</definedName>
    <definedName name="Rx_AHF_unknown_members_curr" hidden="1">'[3]ePSM Member Data Page'!$AB$18</definedName>
    <definedName name="Rx_AHF_unknown_members_prior" hidden="1">'[3]ePSM Member Data Page'!$AE$18</definedName>
    <definedName name="Rx_avg_age_members_curr" hidden="1">'[3]ePSM Member Data Page'!$I$20</definedName>
    <definedName name="Rx_avg_age_members_prior" hidden="1">'[3]ePSM Member Data Page'!$L$20</definedName>
    <definedName name="Rx_data_check" hidden="1">'[3]ePSM Header Data Page'!$M$3</definedName>
    <definedName name="Rx_Demographics_Range" hidden="1">#REF!</definedName>
    <definedName name="Rx_female_mem_0_19_curr" hidden="1">'[3]ePSM Member Data Page'!$I$3</definedName>
    <definedName name="Rx_female_mem_0_19_prior" hidden="1">'[3]ePSM Member Data Page'!$L$3</definedName>
    <definedName name="Rx_female_mem_20_44_curr" hidden="1">'[3]ePSM Member Data Page'!$I$4</definedName>
    <definedName name="Rx_female_mem_20_44_prior" hidden="1">'[3]ePSM Member Data Page'!$L$4</definedName>
    <definedName name="Rx_female_mem_45_64_curr" hidden="1">'[3]ePSM Member Data Page'!$I$5</definedName>
    <definedName name="Rx_female_mem_45_64_prior" hidden="1">'[3]ePSM Member Data Page'!$L$5</definedName>
    <definedName name="Rx_female_mem_65_over_curr" hidden="1">'[3]ePSM Member Data Page'!$I$6</definedName>
    <definedName name="Rx_female_mem_65_over_prior" hidden="1">'[3]ePSM Member Data Page'!$L$6</definedName>
    <definedName name="Rx_female_members_curr" hidden="1">'[3]ePSM Member Data Page'!$I$7</definedName>
    <definedName name="Rx_female_members_prior" hidden="1">'[3]ePSM Member Data Page'!$L$7</definedName>
    <definedName name="Rx_Formulary_Analysis_Range" hidden="1">#REF!</definedName>
    <definedName name="Rx_GPI_Roll_Up_Categories_Range" hidden="1">'[3]ePSM Medical Graph Page'!#REF!</definedName>
    <definedName name="Rx_Key_Statistics_by_Generic_Range" hidden="1">'[3]ePSM Medical Graph Page'!#REF!</definedName>
    <definedName name="Rx_Key_Statistics_Range" hidden="1">'[3]ePSM Medical Graph Page'!#REF!</definedName>
    <definedName name="Rx_male_mem_0_19_curr" hidden="1">'[3]ePSM Member Data Page'!$I$8</definedName>
    <definedName name="Rx_male_mem_0_19_prior" hidden="1">'[3]ePSM Member Data Page'!$L$8</definedName>
    <definedName name="Rx_male_mem_20_44_curr" hidden="1">'[3]ePSM Member Data Page'!$I$9</definedName>
    <definedName name="Rx_male_mem_20_44_prior" hidden="1">'[3]ePSM Member Data Page'!$L$9</definedName>
    <definedName name="Rx_male_mem_45_64_curr" hidden="1">'[3]ePSM Member Data Page'!$I$10</definedName>
    <definedName name="Rx_male_mem_45_64_prior" hidden="1">'[3]ePSM Member Data Page'!$L$10</definedName>
    <definedName name="Rx_male_mem_65_over_curr" hidden="1">'[3]ePSM Member Data Page'!$I$11</definedName>
    <definedName name="Rx_male_mem_65_over_prior" hidden="1">'[3]ePSM Member Data Page'!$L$11</definedName>
    <definedName name="Rx_male_members_curr" hidden="1">'[3]ePSM Member Data Page'!$I$12</definedName>
    <definedName name="Rx_male_members_prior" hidden="1">'[3]ePSM Member Data Page'!$L$12</definedName>
    <definedName name="Rx_months_curr" hidden="1">'[3]ePSM Member Data Page'!$I$21</definedName>
    <definedName name="Rx_months_prior" hidden="1">'[3]ePSM Member Data Page'!$L$21</definedName>
    <definedName name="Rx_Network_Analysis_Savings_Range" hidden="1">#REF!</definedName>
    <definedName name="Rx_num_employees_curr" hidden="1">'[3]ePSM Member Data Page'!$I$19</definedName>
    <definedName name="Rx_num_employees_prior" hidden="1">'[3]ePSM Member Data Page'!$L$19</definedName>
    <definedName name="Rx_num_members_curr" hidden="1">'[3]ePSM Member Data Page'!$I$18</definedName>
    <definedName name="Rx_num_members_prior" hidden="1">'[3]ePSM Member Data Page'!$L$18</definedName>
    <definedName name="Rx_paid_amt_prior" hidden="1">#REF!</definedName>
    <definedName name="Rx_Retail_vs_MOD_Impact_Range" hidden="1">#REF!</definedName>
    <definedName name="Rx_Top_30_Drugs_by_Claims_Range" hidden="1">#REF!</definedName>
    <definedName name="Rx_Top_30_Drugs_by_Paid_Range" hidden="1">#REF!</definedName>
    <definedName name="Rx_unknown_mem_0_19_curr" hidden="1">'[3]ePSM Member Data Page'!$I$13</definedName>
    <definedName name="Rx_unknown_mem_0_19_prior" hidden="1">'[3]ePSM Member Data Page'!$L$13</definedName>
    <definedName name="Rx_unknown_mem_20_44_curr" hidden="1">'[3]ePSM Member Data Page'!$I$14</definedName>
    <definedName name="Rx_unknown_mem_20_44_prior" hidden="1">'[3]ePSM Member Data Page'!$L$14</definedName>
    <definedName name="Rx_unknown_mem_45_64_curr" hidden="1">'[3]ePSM Member Data Page'!$I$15</definedName>
    <definedName name="Rx_unknown_mem_45_64_prior" hidden="1">'[3]ePSM Member Data Page'!$L$15</definedName>
    <definedName name="Rx_unknown_mem_65_over_curr" hidden="1">'[3]ePSM Member Data Page'!$I$16</definedName>
    <definedName name="Rx_unknown_mem_65_over_prior" hidden="1">'[3]ePSM Member Data Page'!$L$16</definedName>
    <definedName name="Rx_unknown_members_curr" hidden="1">'[3]ePSM Member Data Page'!$I$17</definedName>
    <definedName name="Rx_unknown_members_prior" hidden="1">'[3]ePSM Member Data Page'!$L$17</definedName>
    <definedName name="Sav_Benefit_Dental_Range" hidden="1">#REF!</definedName>
    <definedName name="sbp_allowed_amt" hidden="1">#REF!</definedName>
    <definedName name="SBP_Network_Discount_Savings_Percent" hidden="1">#REF!</definedName>
    <definedName name="SBP_Percent_Allowed_Amount" hidden="1">#REF!</definedName>
    <definedName name="SI_ER_VISITS_FOOTNOTE_DESCRIPTION" hidden="1">#REF!</definedName>
    <definedName name="SI_EXEC_SUMMARY_RANGE_ROW7_ROW83" hidden="1">'[3]ePSM Medical Graph Page'!#REF!</definedName>
    <definedName name="SI_EXEC_SUMMARY_RANGE_ROW71_ROW82" hidden="1">'[3]ePSM Medical Graph Page'!#REF!</definedName>
    <definedName name="si_exec_summary_row44" hidden="1">'[3]ePSM Medical Graph Page'!#REF!</definedName>
    <definedName name="si_exec_summary_rows12_rows13" hidden="1">'[3]ePSM Medical Graph Page'!#REF!</definedName>
    <definedName name="si_exec_summary_rows56_rows65" hidden="1">'[3]ePSM Medical Graph Page'!#REF!</definedName>
    <definedName name="si_exec_summary_rows7_rows82" hidden="1">'[3]ePSM Medical Graph Page'!#REF!</definedName>
    <definedName name="si_exec_summary_rows7_rows84" hidden="1">'[3]ePSM Medical Graph Page'!#REF!</definedName>
    <definedName name="si_exec_summary_rows71_rows83" hidden="1">'[3]ePSM Medical Graph Page'!#REF!</definedName>
    <definedName name="SI_Executive_Summary_Home" hidden="1">'[3]ePSM Medical Graph Page'!#REF!</definedName>
    <definedName name="SI_Executive_Summary_Page" hidden="1">'[3]ePSM Medical Graph Page'!#REF!</definedName>
    <definedName name="SI_Executive_Summary_Page_NoData_Text" hidden="1">'[3]ePSM Medical Graph Page'!#REF!</definedName>
    <definedName name="SI_Executive_Summary_Range" hidden="1">'[3]ePSM Medical Graph Page'!#REF!</definedName>
    <definedName name="SI_FI_SBP_product_count" hidden="1">'[3]ePSM SBP Page'!$E$1</definedName>
    <definedName name="SI_Rx_Paid_Current" hidden="1">'[3]ePSM Medical Graph Page'!#REF!</definedName>
    <definedName name="SI_SBP_product_count" hidden="1">'[3]ePSM SBP Page'!$B$12</definedName>
    <definedName name="SI_SBP_Total_Prior_Members" hidden="1">'[3]ePSM SBP Page'!$A$22</definedName>
    <definedName name="singlesource_util_curr" hidden="1">'[3]ePSM RxClaim Data Page'!$B$77</definedName>
    <definedName name="singlesource_util_prior" hidden="1">'[3]ePSM RxClaim Data Page'!$E$77</definedName>
    <definedName name="smp" hidden="1">{#N/A,#N/A,FALSE,"Approval2"}</definedName>
    <definedName name="snj" hidden="1">{#N/A,#N/A,FALSE,"Medical Ratio"}</definedName>
    <definedName name="sort_product" hidden="1">'[3]Report Criteria'!$B$14:$B$18</definedName>
    <definedName name="SPSSDATA">#REF!</definedName>
    <definedName name="StopLightingCostShare" hidden="1">'[3]ePSM Medical Graph Page'!#REF!</definedName>
    <definedName name="StopLightingImpactCat" hidden="1">'[3]ePSM Medical Graph Page'!#REF!</definedName>
    <definedName name="StopLightingKeyStats" hidden="1">'[3]ePSM Medical Graph Page'!#REF!</definedName>
    <definedName name="StopLightingProviderNetwork" hidden="1">'[3]ePSM Medical Graph Page'!#REF!</definedName>
    <definedName name="StopLightStart" hidden="1">'[3]ePSM Medical Graph Page'!#REF!</definedName>
    <definedName name="sum_awp_amt_brand_mod_curr" hidden="1">'[3]ePSM RxClaim Data Page'!$N$34</definedName>
    <definedName name="sum_awp_amt_brand_mod_prior" hidden="1">'[3]ePSM RxClaim Data Page'!$Q$34</definedName>
    <definedName name="sum_awp_amt_brand_retail_curr" hidden="1">'[3]ePSM RxClaim Data Page'!$N$16</definedName>
    <definedName name="sum_awp_amt_brand_retail_prior" hidden="1">'[3]ePSM RxClaim Data Page'!$Q$16</definedName>
    <definedName name="sum_awp_amt_mac_mod_curr" hidden="1">'[3]ePSM RxClaim Data Page'!$N$22</definedName>
    <definedName name="sum_awp_amt_mac_mod_prior" hidden="1">'[3]ePSM RxClaim Data Page'!$Q$22</definedName>
    <definedName name="sum_awp_amt_mac_retail_curr" hidden="1">'[3]ePSM RxClaim Data Page'!$N$4</definedName>
    <definedName name="sum_awp_amt_mac_retail_prior" hidden="1">'[3]ePSM RxClaim Data Page'!$Q$4</definedName>
    <definedName name="sum_awp_amt_non_mac_mod_curr" hidden="1">'[3]ePSM RxClaim Data Page'!$N$28</definedName>
    <definedName name="sum_awp_amt_non_mac_mod_prior" hidden="1">'[3]ePSM RxClaim Data Page'!$Q$28</definedName>
    <definedName name="sum_awp_amt_non_mac_retail_curr" hidden="1">'[3]ePSM RxClaim Data Page'!$N$10</definedName>
    <definedName name="sum_awp_amt_non_mac_retail_prior" hidden="1">'[3]ePSM RxClaim Data Page'!$Q$10</definedName>
    <definedName name="sum_brand_multisource_avg_paid_claim_curr" hidden="1">'[3]ePSM RxClaim Data Page'!$B$79</definedName>
    <definedName name="sum_brand_multisource_avg_paid_claim_prior" hidden="1">'[3]ePSM RxClaim Data Page'!$E$79</definedName>
    <definedName name="sum_brand_multisource_calc_ing_curr" hidden="1">'[3]ePSM RxClaim Data Page'!$B$80</definedName>
    <definedName name="sum_brand_multisource_calc_ing_prior" hidden="1">'[3]ePSM RxClaim Data Page'!$E$80</definedName>
    <definedName name="sum_brand_multisource_copay_curr" hidden="1">'[3]ePSM RxClaim Data Page'!$B$81</definedName>
    <definedName name="sum_brand_multisource_copay_prior" hidden="1">'[3]ePSM RxClaim Data Page'!$E$81</definedName>
    <definedName name="sum_brand_multisource_paid_amt_curr" hidden="1">'[3]ePSM RxClaim Data Page'!$B$78</definedName>
    <definedName name="sum_brand_multisource_paid_amt_prior" hidden="1">'[3]ePSM RxClaim Data Page'!$E$78</definedName>
    <definedName name="sum_brand_singlesource_avg_paid_claim_curr" hidden="1">'[3]ePSM RxClaim Data Page'!$B$74</definedName>
    <definedName name="sum_brand_singlesource_avg_paid_claim_prior" hidden="1">'[3]ePSM RxClaim Data Page'!$E$74</definedName>
    <definedName name="sum_brand_singlesource_calc_ing_curr" hidden="1">'[3]ePSM RxClaim Data Page'!$B$75</definedName>
    <definedName name="sum_brand_singlesource_calc_ing_prior" hidden="1">'[3]ePSM RxClaim Data Page'!$E$75</definedName>
    <definedName name="sum_brand_singlesource_copay_curr" hidden="1">'[3]ePSM RxClaim Data Page'!$B$76</definedName>
    <definedName name="sum_brand_singlesource_copay_prior" hidden="1">'[3]ePSM RxClaim Data Page'!$E$76</definedName>
    <definedName name="sum_brand_singlesource_paid_amt_curr" hidden="1">'[3]ePSM RxClaim Data Page'!$B$73</definedName>
    <definedName name="sum_brand_singlesource_paid_amt_prior" hidden="1">'[3]ePSM RxClaim Data Page'!$E$73</definedName>
    <definedName name="sum_calc_ing_cost_curr" hidden="1">'[3]ePSM RxClaim Data Page'!$B$8</definedName>
    <definedName name="sum_calc_ing_cost_prior" hidden="1">'[3]ePSM RxClaim Data Page'!$E$8</definedName>
    <definedName name="sum_calcing_cost_amt_brand_mod_curr" hidden="1">'[3]ePSM RxClaim Data Page'!$N$35</definedName>
    <definedName name="sum_calcing_cost_amt_brand_mod_prior" hidden="1">'[3]ePSM RxClaim Data Page'!$Q$35</definedName>
    <definedName name="sum_calcing_cost_amt_brand_retail_curr" hidden="1">'[3]ePSM RxClaim Data Page'!$N$17</definedName>
    <definedName name="sum_calcing_cost_amt_brand_retail_prior" hidden="1">'[3]ePSM RxClaim Data Page'!$Q$17</definedName>
    <definedName name="sum_calcing_cost_amt_mac_mod_curr" hidden="1">'[3]ePSM RxClaim Data Page'!$N$23</definedName>
    <definedName name="sum_calcing_cost_amt_mac_mod_prior" hidden="1">'[3]ePSM RxClaim Data Page'!$Q$23</definedName>
    <definedName name="sum_calcing_cost_amt_mac_retail_curr" hidden="1">'[3]ePSM RxClaim Data Page'!$N$5</definedName>
    <definedName name="sum_calcing_cost_amt_mac_retail_prior" hidden="1">'[3]ePSM RxClaim Data Page'!$Q$5</definedName>
    <definedName name="sum_calcing_cost_amt_non_mac_mod_curr" hidden="1">'[3]ePSM RxClaim Data Page'!$N$29</definedName>
    <definedName name="sum_calcing_cost_amt_non_mac_mod_prior" hidden="1">'[3]ePSM RxClaim Data Page'!$Q$29</definedName>
    <definedName name="sum_calcing_cost_amt_non_mac_retail_curr" hidden="1">'[3]ePSM RxClaim Data Page'!$N$11</definedName>
    <definedName name="sum_calcing_cost_amt_non_mac_retail_prior" hidden="1">'[3]ePSM RxClaim Data Page'!$Q$11</definedName>
    <definedName name="sum_copay_curr" hidden="1">'[3]ePSM RxClaim Data Page'!$B$9</definedName>
    <definedName name="sum_copay_prior" hidden="1">'[3]ePSM RxClaim Data Page'!$E$9</definedName>
    <definedName name="sum_generic_avg_paid_claim_curr" hidden="1">'[3]ePSM RxClaim Data Page'!$B$69</definedName>
    <definedName name="sum_generic_avg_paid_claim_prior" hidden="1">'[3]ePSM RxClaim Data Page'!$E$69</definedName>
    <definedName name="sum_generic_calc_ing_curr" hidden="1">'[3]ePSM RxClaim Data Page'!$B$70</definedName>
    <definedName name="sum_generic_calc_ing_prior" hidden="1">'[3]ePSM RxClaim Data Page'!$E$70</definedName>
    <definedName name="sum_generic_copay_curr" hidden="1">'[3]ePSM RxClaim Data Page'!$B$71</definedName>
    <definedName name="sum_generic_copay_prior" hidden="1">'[3]ePSM RxClaim Data Page'!$E$71</definedName>
    <definedName name="sum_generic_paid_amt_curr" hidden="1">'[3]ePSM RxClaim Data Page'!$B$68</definedName>
    <definedName name="sum_generic_paid_amt_prior" hidden="1">'[3]ePSM RxClaim Data Page'!$E$68</definedName>
    <definedName name="sum_mod_brand_formulary_copay_amt_curr" hidden="1">'[3]ePSM RxClaim Data Page'!$B$62</definedName>
    <definedName name="sum_mod_brand_formulary_copay_amt_prior" hidden="1">'[3]ePSM RxClaim Data Page'!$E$62</definedName>
    <definedName name="sum_mod_brand_formulary_paid_amt_curr" hidden="1">'[3]ePSM RxClaim Data Page'!$B$61</definedName>
    <definedName name="sum_mod_brand_formulary_paid_amt_prior" hidden="1">'[3]ePSM RxClaim Data Page'!$E$61</definedName>
    <definedName name="sum_mod_brand_formulary_plan_paid_amt_curr" hidden="1">'[3]ePSM RxClaim Data Page'!$B$63</definedName>
    <definedName name="sum_mod_brand_formulary_plan_paid_amt_prior" hidden="1">'[3]ePSM RxClaim Data Page'!$E$63</definedName>
    <definedName name="sum_mod_calc_ing_cost_amt_curr" hidden="1">'[3]ePSM RxClaim Data Page'!$B$37</definedName>
    <definedName name="sum_mod_calc_ing_cost_amt_prior" hidden="1">'[3]ePSM RxClaim Data Page'!$E$37</definedName>
    <definedName name="sum_mod_generic_copay_amt_curr" hidden="1">'[3]ePSM RxClaim Data Page'!$B$58</definedName>
    <definedName name="sum_mod_generic_copay_amt_prior" hidden="1">'[3]ePSM RxClaim Data Page'!$E$58</definedName>
    <definedName name="sum_mod_generic_paid_amt_curr" hidden="1">'[3]ePSM RxClaim Data Page'!$B$57</definedName>
    <definedName name="sum_mod_generic_paid_amt_prior" hidden="1">'[3]ePSM RxClaim Data Page'!$E$57</definedName>
    <definedName name="sum_mod_generic_plan_paid_amt_curr" hidden="1">'[3]ePSM RxClaim Data Page'!$B$59</definedName>
    <definedName name="sum_mod_generic_plan_paid_amt_prior" hidden="1">'[3]ePSM RxClaim Data Page'!$E$59</definedName>
    <definedName name="sum_mod_non_brand_formulary_copay_amt_curr" hidden="1">'[3]ePSM RxClaim Data Page'!$B$66</definedName>
    <definedName name="sum_mod_non_brand_formulary_copay_amt_prior" hidden="1">'[3]ePSM RxClaim Data Page'!$E$66</definedName>
    <definedName name="sum_mod_non_brand_formulary_paid_amt_curr" hidden="1">'[3]ePSM RxClaim Data Page'!$B$65</definedName>
    <definedName name="sum_mod_non_brand_formulary_paid_amt_prior" hidden="1">'[3]ePSM RxClaim Data Page'!$E$65</definedName>
    <definedName name="sum_mod_non_brand_formulary_plan_paid_amt_curr" hidden="1">'[3]ePSM RxClaim Data Page'!$B$67</definedName>
    <definedName name="sum_mod_non_brand_formulary_plan_paid_amt_prior" hidden="1">'[3]ePSM RxClaim Data Page'!$E$67</definedName>
    <definedName name="sum_mod_prof_fee_amt_curr" hidden="1">'[3]ePSM RxClaim Data Page'!$B$39</definedName>
    <definedName name="sum_mod_prof_fee_amt_prior" hidden="1">'[3]ePSM RxClaim Data Page'!$E$39</definedName>
    <definedName name="sum_paid_class_A_curr" hidden="1">'[3]ePSM RxClaim Data Page'!$H$6</definedName>
    <definedName name="sum_paid_class_A_prior" hidden="1">'[3]ePSM RxClaim Data Page'!$K$6</definedName>
    <definedName name="sum_paid_class_B_curr" hidden="1">'[3]ePSM RxClaim Data Page'!$H$10</definedName>
    <definedName name="sum_paid_class_B_prior" hidden="1">'[3]ePSM RxClaim Data Page'!$K$10</definedName>
    <definedName name="sum_paid_class_C_curr" hidden="1">'[3]ePSM RxClaim Data Page'!$H$14</definedName>
    <definedName name="sum_paid_class_C_prior" hidden="1">'[3]ePSM RxClaim Data Page'!$K$14</definedName>
    <definedName name="sum_paid_class_D_curr" hidden="1">'[3]ePSM RxClaim Data Page'!$H$18</definedName>
    <definedName name="sum_paid_class_D_prior" hidden="1">'[3]ePSM RxClaim Data Page'!$K$18</definedName>
    <definedName name="sum_paid_class_E_curr" hidden="1">'[3]ePSM RxClaim Data Page'!$H$22</definedName>
    <definedName name="sum_paid_class_E_prior" hidden="1">'[3]ePSM RxClaim Data Page'!$K$22</definedName>
    <definedName name="sum_paid_class_F_curr" hidden="1">'[3]ePSM RxClaim Data Page'!$H$26</definedName>
    <definedName name="sum_paid_class_F_prior" hidden="1">'[3]ePSM RxClaim Data Page'!$K$26</definedName>
    <definedName name="sum_paid_class_G_curr" hidden="1">'[3]ePSM RxClaim Data Page'!$H$30</definedName>
    <definedName name="sum_paid_class_G_prior" hidden="1">'[3]ePSM RxClaim Data Page'!$K$30</definedName>
    <definedName name="sum_paid_class_H_curr" hidden="1">'[3]ePSM RxClaim Data Page'!$H$34</definedName>
    <definedName name="sum_paid_class_H_prior" hidden="1">'[3]ePSM RxClaim Data Page'!$K$34</definedName>
    <definedName name="sum_paid_class_I_curr" hidden="1">'[3]ePSM RxClaim Data Page'!$H$38</definedName>
    <definedName name="sum_paid_class_I_prior" hidden="1">'[3]ePSM RxClaim Data Page'!$K$38</definedName>
    <definedName name="sum_paid_class_J_curr" hidden="1">'[3]ePSM RxClaim Data Page'!$H$42</definedName>
    <definedName name="sum_paid_class_J_prior" hidden="1">'[3]ePSM RxClaim Data Page'!$K$42</definedName>
    <definedName name="sum_paid_class_K_curr" hidden="1">'[3]ePSM RxClaim Data Page'!$H$46</definedName>
    <definedName name="sum_paid_class_K_prior" hidden="1">'[3]ePSM RxClaim Data Page'!$K$46</definedName>
    <definedName name="sum_paid_class_L_curr" hidden="1">'[3]ePSM RxClaim Data Page'!$H$50</definedName>
    <definedName name="sum_paid_class_L_prior" hidden="1">'[3]ePSM RxClaim Data Page'!$K$50</definedName>
    <definedName name="sum_paid_class_M_curr" hidden="1">'[3]ePSM RxClaim Data Page'!$H$54</definedName>
    <definedName name="sum_paid_class_M_prior" hidden="1">'[3]ePSM RxClaim Data Page'!$K$54</definedName>
    <definedName name="sum_paid_class_N_curr" hidden="1">'[3]ePSM RxClaim Data Page'!$H$58</definedName>
    <definedName name="sum_paid_class_N_prior" hidden="1">'[3]ePSM RxClaim Data Page'!$K$58</definedName>
    <definedName name="sum_paid_class_O_curr" hidden="1">'[3]ePSM RxClaim Data Page'!$H$62</definedName>
    <definedName name="sum_paid_class_O_prior" hidden="1">'[3]ePSM RxClaim Data Page'!$K$62</definedName>
    <definedName name="sum_paid_class_OTHER_curr" hidden="1">'[3]ePSM RxClaim Data Page'!$H$78</definedName>
    <definedName name="sum_paid_class_OTHER_prior" hidden="1">'[3]ePSM RxClaim Data Page'!$K$78</definedName>
    <definedName name="sum_paid_class_P_curr" hidden="1">'[3]ePSM RxClaim Data Page'!$H$66</definedName>
    <definedName name="sum_paid_class_P_prior" hidden="1">'[3]ePSM RxClaim Data Page'!$K$66</definedName>
    <definedName name="sum_paid_class_Q_curr" hidden="1">'[3]ePSM RxClaim Data Page'!$H$70</definedName>
    <definedName name="sum_paid_class_Q_prior" hidden="1">'[3]ePSM RxClaim Data Page'!$K$70</definedName>
    <definedName name="sum_paid_class_R_curr" hidden="1">'[3]ePSM RxClaim Data Page'!$H$74</definedName>
    <definedName name="sum_paid_class_R_prior" hidden="1">'[3]ePSM RxClaim Data Page'!$K$74</definedName>
    <definedName name="sum_paid_curr" hidden="1">'[3]ePSM RxClaim Data Page'!$B$7</definedName>
    <definedName name="sum_paid_prior" hidden="1">'[3]ePSM RxClaim Data Page'!$E$7</definedName>
    <definedName name="sum_prof_fee_amt_brand_mod_curr" hidden="1">'[3]ePSM RxClaim Data Page'!$N$36</definedName>
    <definedName name="sum_prof_fee_amt_brand_mod_prior" hidden="1">'[3]ePSM RxClaim Data Page'!$Q$36</definedName>
    <definedName name="sum_prof_fee_amt_brand_retail_curr" hidden="1">'[3]ePSM RxClaim Data Page'!$N$18</definedName>
    <definedName name="sum_prof_fee_amt_brand_retail_prior" hidden="1">'[3]ePSM RxClaim Data Page'!$Q$18</definedName>
    <definedName name="sum_prof_fee_amt_mac_mod_curr" hidden="1">'[3]ePSM RxClaim Data Page'!$N$24</definedName>
    <definedName name="sum_prof_fee_amt_mac_mod_prior" hidden="1">'[3]ePSM RxClaim Data Page'!$Q$24</definedName>
    <definedName name="sum_prof_fee_amt_mac_retail_curr" hidden="1">'[3]ePSM RxClaim Data Page'!$N$6</definedName>
    <definedName name="sum_prof_fee_amt_mac_retail_prior" hidden="1">'[3]ePSM RxClaim Data Page'!$Q$6</definedName>
    <definedName name="sum_prof_fee_amt_non_mac_mod_curr" hidden="1">'[3]ePSM RxClaim Data Page'!$N$30</definedName>
    <definedName name="sum_prof_fee_amt_non_mac_mod_prior" hidden="1">'[3]ePSM RxClaim Data Page'!$Q$30</definedName>
    <definedName name="sum_prof_fee_amt_non_mac_retail_curr" hidden="1">'[3]ePSM RxClaim Data Page'!$N$12</definedName>
    <definedName name="sum_prof_fee_amt_non_mac_retail_prior" hidden="1">'[3]ePSM RxClaim Data Page'!$Q$12</definedName>
    <definedName name="sum_retail_brand_formulary_copay_amt_curr" hidden="1">'[3]ePSM RxClaim Data Page'!$B$50</definedName>
    <definedName name="sum_retail_brand_formulary_copay_amt_prior" hidden="1">'[3]ePSM RxClaim Data Page'!$E$50</definedName>
    <definedName name="sum_retail_brand_formulary_paid_amt_curr" hidden="1">'[3]ePSM RxClaim Data Page'!$B$49</definedName>
    <definedName name="sum_retail_brand_formulary_paid_amt_prior" hidden="1">'[3]ePSM RxClaim Data Page'!$E$49</definedName>
    <definedName name="sum_retail_brand_formulary_plan_paid_amt_curr" hidden="1">'[3]ePSM RxClaim Data Page'!$B$51</definedName>
    <definedName name="sum_retail_brand_formulary_plan_paid_amt_prior" hidden="1">'[3]ePSM RxClaim Data Page'!$E$51</definedName>
    <definedName name="sum_retail_calc_ing_cost_amt_curr" hidden="1">'[3]ePSM RxClaim Data Page'!$B$36</definedName>
    <definedName name="sum_retail_calc_ing_cost_amt_prior" hidden="1">'[3]ePSM RxClaim Data Page'!$E$36</definedName>
    <definedName name="sum_retail_generic_copay_amt_curr" hidden="1">'[3]ePSM RxClaim Data Page'!$B$46</definedName>
    <definedName name="sum_retail_generic_copay_amt_prior" hidden="1">'[3]ePSM RxClaim Data Page'!$E$46</definedName>
    <definedName name="sum_retail_generic_paid_amt_curr" hidden="1">'[3]ePSM RxClaim Data Page'!$B$45</definedName>
    <definedName name="sum_retail_generic_paid_amt_prior" hidden="1">'[3]ePSM RxClaim Data Page'!$E$45</definedName>
    <definedName name="sum_retail_generic_plan_paid_amt_curr" hidden="1">'[3]ePSM RxClaim Data Page'!$B$47</definedName>
    <definedName name="sum_retail_generic_plan_paid_amt_prior" hidden="1">'[3]ePSM RxClaim Data Page'!$E$47</definedName>
    <definedName name="sum_retail_non_brand_formulary_copay_amt_curr" hidden="1">'[3]ePSM RxClaim Data Page'!$B$54</definedName>
    <definedName name="sum_retail_non_brand_formulary_copay_amt_prior" hidden="1">'[3]ePSM RxClaim Data Page'!$E$54</definedName>
    <definedName name="sum_retail_non_brand_formulary_paid_amt_curr" hidden="1">'[3]ePSM RxClaim Data Page'!$B$53</definedName>
    <definedName name="sum_retail_non_brand_formulary_paid_amt_prior" hidden="1">'[3]ePSM RxClaim Data Page'!$E$53</definedName>
    <definedName name="sum_retail_non_brand_formulary_plan_paid_amt_curr" hidden="1">'[3]ePSM RxClaim Data Page'!$B$55</definedName>
    <definedName name="sum_retail_non_brand_formulary_plan_paid_amt_prior" hidden="1">'[3]ePSM RxClaim Data Page'!$E$55</definedName>
    <definedName name="sum_retail_prof_fee_amt_curr" hidden="1">'[3]ePSM RxClaim Data Page'!$B$38</definedName>
    <definedName name="sum_retail_prof_fee_amt_prior" hidden="1">'[3]ePSM RxClaim Data Page'!$E$38</definedName>
    <definedName name="sum_salestax_amt_brand_mod_curr" hidden="1">'[3]ePSM RxClaim Data Page'!$N$37</definedName>
    <definedName name="sum_salestax_amt_brand_mod_prior" hidden="1">'[3]ePSM RxClaim Data Page'!$Q$37</definedName>
    <definedName name="sum_salestax_amt_brand_retail_curr" hidden="1">'[3]ePSM RxClaim Data Page'!$N$19</definedName>
    <definedName name="sum_salestax_amt_brand_retail_prior" hidden="1">'[3]ePSM RxClaim Data Page'!$Q$19</definedName>
    <definedName name="sum_salestax_amt_mac_mod_curr" hidden="1">'[3]ePSM RxClaim Data Page'!$N$25</definedName>
    <definedName name="sum_salestax_amt_mac_mod_prior" hidden="1">'[3]ePSM RxClaim Data Page'!$Q$25</definedName>
    <definedName name="sum_salestax_amt_mac_retail_curr" hidden="1">'[3]ePSM RxClaim Data Page'!$N$7</definedName>
    <definedName name="sum_salestax_amt_mac_retail_prior" hidden="1">'[3]ePSM RxClaim Data Page'!$Q$7</definedName>
    <definedName name="sum_salestax_amt_non_mac_mod_curr" hidden="1">'[3]ePSM RxClaim Data Page'!$N$31</definedName>
    <definedName name="sum_salestax_amt_non_mac_mod_prior" hidden="1">'[3]ePSM RxClaim Data Page'!$Q$31</definedName>
    <definedName name="sum_salestax_amt_non_mac_retail_curr" hidden="1">'[3]ePSM RxClaim Data Page'!$N$13</definedName>
    <definedName name="sum_salestax_amt_non_mac_retail_prior" hidden="1">'[3]ePSM RxClaim Data Page'!$Q$13</definedName>
    <definedName name="sum_svc_copay_amt_brand_mod_curr" hidden="1">'[3]ePSM RxClaim Data Page'!$N$38</definedName>
    <definedName name="sum_svc_copay_amt_brand_mod_prior" hidden="1">'[3]ePSM RxClaim Data Page'!$Q$38</definedName>
    <definedName name="sum_svc_copay_amt_brand_retail_curr" hidden="1">'[3]ePSM RxClaim Data Page'!$N$20</definedName>
    <definedName name="sum_svc_copay_amt_brand_retail_prior" hidden="1">'[3]ePSM RxClaim Data Page'!$Q$20</definedName>
    <definedName name="sum_svc_copay_amt_mac_mod_curr" hidden="1">'[3]ePSM RxClaim Data Page'!$N$26</definedName>
    <definedName name="sum_svc_copay_amt_mac_mod_prior" hidden="1">'[3]ePSM RxClaim Data Page'!$Q$26</definedName>
    <definedName name="sum_svc_copay_amt_mac_retail_curr" hidden="1">'[3]ePSM RxClaim Data Page'!$N$8</definedName>
    <definedName name="sum_svc_copay_amt_mac_retail_prior" hidden="1">'[3]ePSM RxClaim Data Page'!$Q$8</definedName>
    <definedName name="sum_svc_copay_amt_non_mac_mod_curr" hidden="1">'[3]ePSM RxClaim Data Page'!$N$32</definedName>
    <definedName name="sum_svc_copay_amt_non_mac_mod_prior" hidden="1">'[3]ePSM RxClaim Data Page'!$Q$32</definedName>
    <definedName name="sum_svc_copay_amt_non_mac_retail_curr" hidden="1">'[3]ePSM RxClaim Data Page'!$N$14</definedName>
    <definedName name="sum_svc_copay_amt_non_mac_retail_prior" hidden="1">'[3]ePSM RxClaim Data Page'!$Q$14</definedName>
    <definedName name="sum_total_days_curr" hidden="1">'[3]ePSM RxClaim Data Page'!$B$85</definedName>
    <definedName name="sum_total_days_prior" hidden="1">'[3]ePSM RxClaim Data Page'!$E$85</definedName>
    <definedName name="Summary_by_Product_Range" hidden="1">#REF!</definedName>
    <definedName name="tab_report_name" hidden="1">'[3]ePSM Header Data Page'!$T$4</definedName>
    <definedName name="tabc_report_name" hidden="1">'[5]ePSM Header Data Page'!#REF!</definedName>
    <definedName name="Template" hidden="1">'[3]ePSM Header Data Page'!$O$4</definedName>
    <definedName name="Template_File_Name" hidden="1">'[3]ePSM Header Data Page'!$O$6</definedName>
    <definedName name="Template_Name" hidden="1">'[3]ePSM Header Data Page'!$O$3</definedName>
    <definedName name="template_nm" hidden="1">'[3]ePSM Header Data Page'!$B$32</definedName>
    <definedName name="Template_Type" hidden="1">'[3]ePSM Header Data Page'!$O$5</definedName>
    <definedName name="Template2" hidden="1">'[3]ePSM Header Data Page'!$O$7</definedName>
    <definedName name="toc_correct_report_name" hidden="1">'[3]ePSM Header Data Page'!$T$5</definedName>
    <definedName name="toc_report_name" hidden="1">'[5]ePSM Header Data Page'!#REF!</definedName>
    <definedName name="Top25_Services_by_Dollar_Dental_Range" hidden="1">#REF!</definedName>
    <definedName name="Trend_Analysis_Dental_Range" hidden="1">#REF!</definedName>
    <definedName name="Trend_Analysis_Medical_Range" hidden="1">'[3]ePSM Medical Graph Page'!#REF!</definedName>
    <definedName name="UC_Claims">#REF!</definedName>
    <definedName name="UserEnteredText1" hidden="1">'[3]ePSM Header Data Page'!$B$15</definedName>
    <definedName name="UserEnteredText2" hidden="1">'[3]ePSM Header Data Page'!$B$16</definedName>
    <definedName name="UserReportName" hidden="1">'[3]ePSM Header Data Page'!$B$14</definedName>
    <definedName name="util_mem_female_0_19_curr" hidden="1">'[3]ePSM RxClaim Data Page'!$B$25</definedName>
    <definedName name="util_mem_female_0_19_prior" hidden="1">'[3]ePSM RxClaim Data Page'!$E$25</definedName>
    <definedName name="util_mem_female_20_44_curr" hidden="1">'[3]ePSM RxClaim Data Page'!$B$27</definedName>
    <definedName name="util_mem_female_20_44_prior" hidden="1">'[3]ePSM RxClaim Data Page'!$E$27</definedName>
    <definedName name="util_mem_female_45_64_curr" hidden="1">'[3]ePSM RxClaim Data Page'!$B$29</definedName>
    <definedName name="util_mem_female_45_64_prior" hidden="1">'[3]ePSM RxClaim Data Page'!$E$29</definedName>
    <definedName name="util_mem_female_65_over_curr" hidden="1">'[3]ePSM RxClaim Data Page'!$B$31</definedName>
    <definedName name="util_mem_female_65_over_prior" hidden="1">'[3]ePSM RxClaim Data Page'!$E$31</definedName>
    <definedName name="util_mem_male_0_19_curr" hidden="1">'[3]ePSM RxClaim Data Page'!$B$24</definedName>
    <definedName name="util_mem_male_0_19_prior" hidden="1">'[3]ePSM RxClaim Data Page'!$E$24</definedName>
    <definedName name="util_mem_male_20_44_curr" hidden="1">'[3]ePSM RxClaim Data Page'!$B$26</definedName>
    <definedName name="util_mem_male_20_44_prior" hidden="1">'[3]ePSM RxClaim Data Page'!$E$26</definedName>
    <definedName name="util_mem_male_45_64_curr" hidden="1">'[3]ePSM RxClaim Data Page'!$B$28</definedName>
    <definedName name="util_mem_male_45_64_prior" hidden="1">'[3]ePSM RxClaim Data Page'!$E$28</definedName>
    <definedName name="util_mem_male_65_over_curr" hidden="1">'[3]ePSM RxClaim Data Page'!$B$30</definedName>
    <definedName name="util_mem_male_65_over_prior" hidden="1">'[3]ePSM RxClaim Data Page'!$E$30</definedName>
    <definedName name="Util_Proc_Dental_Range" hidden="1">#REF!</definedName>
    <definedName name="Utilization_and_Unit_Cost_Med_Range" hidden="1">'[3]ePSM Medical Graph Page'!#REF!</definedName>
    <definedName name="Val_Client_Name">'[12]Parameters &amp; Trend'!$C$7</definedName>
    <definedName name="whatever" hidden="1">{#N/A,#N/A,FALSE,"Cover Sheet";#N/A,#N/A,FALSE,"SuppCover";#N/A,#N/A,FALSE,"Contents";#N/A,#N/A,FALSE,"SuppContents";#N/A,#N/A,FALSE,"BST-Highlights";#N/A,#N/A,FALSE,"Normal Cost";#N/A,#N/A,FALSE,"Accrual";#N/A,#N/A,FALSE,"Assets";#N/A,#N/A,FALSE,"Sch1";#N/A,#N/A,FALSE,"Sch2";#N/A,#N/A,FALSE,"Sch3";#N/A,#N/A,FALSE,"Sch4";#N/A,#N/A,FALSE,"Exh-A";#N/A,#N/A,FALSE,"Exh-B";#N/A,#N/A,FALSE,"Exh-C";#N/A,#N/A,FALSE,"Exh-D";#N/A,#N/A,FALSE,"Exh-E";#N/A,#N/A,FALSE,"Exh-F";#N/A,#N/A,FALSE,"Sch5";#N/A,#N/A,FALSE,"Section2";#N/A,#N/A,FALSE,"BST Provisions";#N/A,#N/A,FALSE,"Plan Provisions";#N/A,#N/A,FALSE,"Plan Participants";#N/A,#N/A,FALSE,"Cost Method";#N/A,#N/A,FALSE,"BST Tables";#N/A,#N/A,FALSE,"QualBen"}</definedName>
    <definedName name="wrn.actuarial._.valuation." hidden="1">{#N/A,#N/A,FALSE,"Cover Sheet";#N/A,#N/A,FALSE,"Contents";#N/A,#N/A,FALSE,"Highlights";#N/A,#N/A,FALSE,"Actuarial Certification";#N/A,#N/A,FALSE,"Comparative Summary";#N/A,#N/A,FALSE,"Section I";#N/A,#N/A,FALSE,"Assets";#N/A,#N/A,FALSE,"Unfunded";#N/A,#N/A,FALSE,"Normal Cost";#N/A,#N/A,FALSE,"Current Liability";#N/A,#N/A,FALSE,"Section1.5";#N/A,#N/A,FALSE,"Amortization - Minimum";#N/A,#N/A,FALSE,"Quarterly";#N/A,#N/A,FALSE,"Minimum";#N/A,#N/A,FALSE,"Full Funding Credit";#N/A,#N/A,FALSE,"Zero Additional Cont";#N/A,#N/A,FALSE,"Maximum";#N/A,#N/A,FALSE,"Amortization - Maximum";#N/A,#N/A,FALSE,"Full Funding Limitation";#N/A,#N/A,FALSE,"Unfunded Current Liability";#N/A,#N/A,FALSE,"Funding Standard Account";#N/A,#N/A,FALSE,"FAS 35";#N/A,#N/A,FALSE,"Sec 2- Exp";#N/A,#N/A,FALSE,"NPPC";#N/A,#N/A,FALSE,"(Acc)_Prep";#N/A,#N/A,FALSE,"Gain_Loss";#N/A,#N/A,FALSE,"PSC";#N/A,#N/A,FALSE,"Section 2";#N/A,#N/A,FALSE,"Plan Participants"}</definedName>
    <definedName name="wrn.Analyst._.NURA._.DATA." hidden="1">{"Page 1",#N/A,FALSE,"Main";"Page 2",#N/A,FALSE,"Main";"Page 3",#N/A,FALSE,"Main";"Page 4",#N/A,FALSE,"Main";"Exhibit",#N/A,FALSE,"Main";"Cover Sheet",#N/A,FALSE,"Main";"Justification",#N/A,FALSE,"Main";"Renewal Worksheet",#N/A,FALSE,"Main";"Letter",#N/A,FALSE,"Main";"Census Data",#N/A,FALSE,"Main";"Claim Data",#N/A,FALSE,"Main"}</definedName>
    <definedName name="wrn.Analyst._.STARS._.DATA." hidden="1">{"NURACOMPS",#N/A,FALSE,"Main";"Page 1",#N/A,FALSE,"Main";"Page 2",#N/A,FALSE,"Main";"Page 3",#N/A,FALSE,"Main";"Page 4",#N/A,FALSE,"Main";"Census Data",#N/A,FALSE,"Main";"Renewal Worksheet",#N/A,FALSE,"Main";"Letter",#N/A,FALSE,"Main";"Cover Sheet",#N/A,FALSE,"Main";"Exhibit",#N/A,FALSE,"Main";"Justification",#N/A,FALSE,"Main";"Claims Data",#N/A,FALSE,"Main"}</definedName>
    <definedName name="wrn.Approval." hidden="1">{#N/A,#N/A,FALSE,"Approval Form"}</definedName>
    <definedName name="wrn.Approval2." hidden="1">{#N/A,#N/A,FALSE,"Approval2"}</definedName>
    <definedName name="wrn.Backup._.Pages." hidden="1">{#N/A,#N/A,FALSE,"Admin - PS 98";#N/A,#N/A,FALSE,"Dep Ratio Adj"}</definedName>
    <definedName name="wrn.BAPCO._.report._.96." hidden="1">{#N/A,#N/A,FALSE,"BAP";#N/A,#N/A,FALSE,"Cover Sheet";#N/A,#N/A,FALSE,"SuppCover";#N/A,#N/A,FALSE,"Contents";#N/A,#N/A,FALSE,"SuppContents";#N/A,#N/A,FALSE,"PUB-Highlights";#N/A,#N/A,FALSE,"Normal Cost";#N/A,#N/A,FALSE,"Accrual";#N/A,#N/A,FALSE,"Assets";#N/A,#N/A,FALSE,"Sch1";#N/A,#N/A,FALSE,"Sch2";#N/A,#N/A,FALSE,"Sch3";#N/A,#N/A,FALSE,"Sch4";#N/A,#N/A,FALSE,"Exh-A";#N/A,#N/A,FALSE,"Exh-B";#N/A,#N/A,FALSE,"Exh-C";#N/A,#N/A,FALSE,"Exh-D";#N/A,#N/A,FALSE,"Exh-E";#N/A,#N/A,FALSE,"Exh-F";#N/A,#N/A,FALSE,"Sch5";#N/A,#N/A,FALSE,"Section2";#N/A,#N/A,FALSE,"BAPCO Provisions";#N/A,#N/A,FALSE,"Plan Provisions";#N/A,#N/A,FALSE,"Plan Participants";#N/A,#N/A,FALSE,"Cost Method";#N/A,#N/A,FALSE,"Other Tables";#N/A,#N/A,FALSE,"QualBen"}</definedName>
    <definedName name="wrn.BST._.report._.96." hidden="1">{#N/A,#N/A,FALSE,"Cover Sheet";#N/A,#N/A,FALSE,"SuppCover";#N/A,#N/A,FALSE,"Contents";#N/A,#N/A,FALSE,"SuppContents";#N/A,#N/A,FALSE,"BST-Highlights";#N/A,#N/A,FALSE,"Normal Cost";#N/A,#N/A,FALSE,"Accrual";#N/A,#N/A,FALSE,"Assets";#N/A,#N/A,FALSE,"Sch1";#N/A,#N/A,FALSE,"Sch2";#N/A,#N/A,FALSE,"Sch3";#N/A,#N/A,FALSE,"Sch4";#N/A,#N/A,FALSE,"Exh-A";#N/A,#N/A,FALSE,"Exh-B";#N/A,#N/A,FALSE,"Exh-C";#N/A,#N/A,FALSE,"Exh-D";#N/A,#N/A,FALSE,"Exh-E";#N/A,#N/A,FALSE,"Exh-F";#N/A,#N/A,FALSE,"Sch5";#N/A,#N/A,FALSE,"Section2";#N/A,#N/A,FALSE,"BST Provisions";#N/A,#N/A,FALSE,"Plan Provisions";#N/A,#N/A,FALSE,"Plan Participants";#N/A,#N/A,FALSE,"Cost Method";#N/A,#N/A,FALSE,"BST Tables";#N/A,#N/A,FALSE,"QualBen"}</definedName>
    <definedName name="wrn.Cosmos._.Report." hidden="1">{#N/A,#N/A,FALSE,"Cosmos Report"}</definedName>
    <definedName name="wrn.CRP._.report._.96." hidden="1">{#N/A,#N/A,FALSE,"CRP";#N/A,#N/A,FALSE,"Cover Sheet";#N/A,#N/A,FALSE,"SuppCover";#N/A,#N/A,FALSE,"Contents";#N/A,#N/A,FALSE,"SuppContents";#N/A,#N/A,FALSE,"CRP-Highlights";#N/A,#N/A,FALSE,"Normal Cost";#N/A,#N/A,FALSE,"Accrual";#N/A,#N/A,FALSE,"Assets";#N/A,#N/A,FALSE,"Sch1";#N/A,#N/A,FALSE,"Sch2";#N/A,#N/A,FALSE,"Sch3";#N/A,#N/A,FALSE,"Sch4";#N/A,#N/A,FALSE,"Exh-A";#N/A,#N/A,FALSE,"Exh-B";#N/A,#N/A,FALSE,"Exh-C";#N/A,#N/A,FALSE,"Exh-D";#N/A,#N/A,FALSE,"Exh-E";#N/A,#N/A,FALSE,"Exh-F";#N/A,#N/A,FALSE,"Sch5";#N/A,#N/A,FALSE,"Section2";#N/A,#N/A,FALSE,"CRP Provisions";#N/A,#N/A,FALSE,"Plan Provisions";#N/A,#N/A,FALSE,"Plan Participants";#N/A,#N/A,FALSE,"Cost Method";#N/A,#N/A,FALSE,"Other Tables";#N/A,#N/A,FALSE,"QualBen"}</definedName>
    <definedName name="wrn.expense." hidden="1">{#N/A,#N/A,FALSE,"Pension Expense";#N/A,#N/A,FALSE,"(Gain) or Loss Amortization"}</definedName>
    <definedName name="wrn.Marketing._.and._.Back._.up." hidden="1">{#N/A,#N/A,TRUE,"Table of Contents";#N/A,#N/A,TRUE,"Cover Page";#N/A,#N/A,TRUE,"Paid Claim Experience";#N/A,#N/A,TRUE,"1998 Renewal Normalized";#N/A,#N/A,TRUE,"1998 Actual Annualized";#N/A,#N/A,TRUE,"1999 Renewal";#N/A,#N/A,TRUE,"Stop Loss Exhibit";#N/A,#N/A,TRUE,"Claim Projection Comparisons";#N/A,#N/A,TRUE,"Fee Comparisons";#N/A,#N/A,TRUE,"Admin - PS 98";#N/A,#N/A,TRUE,"Dep Ratio Adj"}</definedName>
    <definedName name="wrn.Marketing._.Pages." hidden="1">{#N/A,#N/A,FALSE,"Table of Contents";#N/A,#N/A,FALSE,"Cover Page";#N/A,#N/A,FALSE,"Paid Claim Experience";#N/A,#N/A,FALSE,"1998 Renewal Normalized";#N/A,#N/A,FALSE,"1998 Actual Annualized";#N/A,#N/A,FALSE,"1999 Renewal";#N/A,#N/A,FALSE,"1999 Dental";#N/A,#N/A,FALSE,"Stop Loss Exhibit";#N/A,#N/A,FALSE,"Claim Projection Comparisons";#N/A,#N/A,FALSE,"Fee Comparisons"}</definedName>
    <definedName name="wrn.MEDICAL." hidden="1">{#N/A,#N/A,FALSE,"Worksheet";#N/A,#N/A,FALSE,"RawData";#N/A,#N/A,FALSE,"Claim Counts";#N/A,#N/A,FALSE,"ILProjDisc";#N/A,#N/A,FALSE,"ICAdj";#N/A,#N/A,FALSE,"RatesLivesMan";#N/A,#N/A,FALSE,"BENAdj";#N/A,#N/A,FALSE,"Admin";#N/A,#N/A,FALSE,"ISLcalc";#N/A,#N/A,FALSE,"Database";#N/A,#N/A,FALSE,"Summary";#N/A,#N/A,FALSE,"ASLSummary";#N/A,#N/A,FALSE,"Individual Large Claims";#N/A,#N/A,FALSE,"Benefit Adjustments";#N/A,#N/A,FALSE,"Trend Analysis"}</definedName>
    <definedName name="wrn.Medical._.Ratio." hidden="1">{#N/A,#N/A,FALSE,"Medical Ratio"}</definedName>
    <definedName name="wrn.network." hidden="1">{#N/A,#N/A,FALSE,"II.General ";#N/A,#N/A,FALSE,"III.Plan Design";#N/A,#N/A,FALSE,"IV.Delivery System";#N/A,#N/A,FALSE,"V.Reimbursement";#N/A,#N/A,FALSE,"VI.Manage-Satisf.";#N/A,#N/A,FALSE,"VII. &amp;VIII. Other";#N/A,#N/A,FALSE,"Appendix 2";#N/A,#N/A,FALSE,"Appendix 3a";#N/A,#N/A,FALSE,"Appendix 3b";#N/A,#N/A,FALSE,"Appendix 3b(cont.)"}</definedName>
    <definedName name="wrn.Print._.Full." hidden="1">{#N/A,#N/A,FALSE,"Paid Claims";#N/A,#N/A,FALSE,"Cumulative Paid Claims";#N/A,#N/A,FALSE,"Completion Ratios";#N/A,#N/A,FALSE,"Claim Reserve Analysis";#N/A,#N/A,FALSE,"Paid Claims % of Est Inc";#N/A,#N/A,FALSE,"Trends in Pure Premium";#N/A,#N/A,FALSE,"Trends in Paid Claims";#N/A,#N/A,FALSE,"Reserve Analysis"}</definedName>
    <definedName name="wrn.Print._.Limited."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wrn.raw._.data." hidden="1">{#N/A,#N/A,FALSE,"BST";#N/A,#N/A,FALSE,"CORP";#N/A,#N/A,FALSE,"BAPCO";#N/A,#N/A,FALSE,"CELLULAR"}</definedName>
    <definedName name="wrn.Renewal." hidden="1">{#N/A,#N/A,FALSE,"Approval Form";#N/A,#N/A,FALSE,"Renewal";#N/A,#N/A,FALSE,"Cosmos Report"}</definedName>
    <definedName name="wrn.Renewal._.Justification." hidden="1">{#N/A,#N/A,FALSE,"Renewal"}</definedName>
    <definedName name="wrn.Renl._.Summary._.Pages." hidden="1">{"Page 1",#N/A,FALSE,"Main";"Page 2",#N/A,FALSE,"Main";"Page 3",#N/A,FALSE,"Main";"Page 4",#N/A,FALSE,"Main"}</definedName>
    <definedName name="xyz" hidden="1">{#N/A,#N/A,FALSE,"Cosmos Report"}</definedName>
    <definedName name="yesno">'[16]drop down'!$D$3:$D$4</definedName>
    <definedName name="zxcv" hidden="1">{"Page 1",#N/A,FALSE,"Main";"Page 2",#N/A,FALSE,"Main";"Page 3",#N/A,FALSE,"Main";"Page 4",#N/A,FALSE,"Main"}</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 i="68" l="1"/>
  <c r="G82" i="68"/>
  <c r="E82" i="68"/>
  <c r="C82" i="68"/>
  <c r="D58" i="68"/>
  <c r="I29" i="68"/>
  <c r="G29" i="68"/>
  <c r="E29" i="68"/>
  <c r="C29" i="68"/>
  <c r="I82" i="67"/>
  <c r="G82" i="67"/>
  <c r="E82" i="67"/>
  <c r="C82" i="67"/>
  <c r="D58" i="67"/>
  <c r="I29" i="67"/>
  <c r="G29" i="67"/>
  <c r="E29" i="67"/>
  <c r="C29" i="67"/>
  <c r="I82" i="64"/>
  <c r="G82" i="64"/>
  <c r="E82" i="64"/>
  <c r="C82" i="64"/>
  <c r="D58" i="64"/>
  <c r="I29" i="64"/>
  <c r="G29" i="64"/>
  <c r="E29" i="64"/>
  <c r="C29" i="64"/>
</calcChain>
</file>

<file path=xl/sharedStrings.xml><?xml version="1.0" encoding="utf-8"?>
<sst xmlns="http://schemas.openxmlformats.org/spreadsheetml/2006/main" count="2139" uniqueCount="534">
  <si>
    <t>Step therapy: generic first (list all drugs/classes below):</t>
  </si>
  <si>
    <t>Step therapy: generic or preferred brand first (list all drugs/classes below):</t>
  </si>
  <si>
    <t>Step therapy: preferred brand first (list all drugs/classes below):</t>
  </si>
  <si>
    <t xml:space="preserve"> </t>
  </si>
  <si>
    <t>Concurrent DUR</t>
  </si>
  <si>
    <t>Retrospective DUR</t>
  </si>
  <si>
    <t>Quantity limitation system edits and support (list all classes below):</t>
  </si>
  <si>
    <t>Prior authorization (PA) edits and support (list all classes below):</t>
  </si>
  <si>
    <t>•</t>
  </si>
  <si>
    <t>Drug exclusions (not as a result of formulary exclusions):</t>
  </si>
  <si>
    <t>Program Name</t>
  </si>
  <si>
    <t>Fraud, Waste and Abuse Management</t>
  </si>
  <si>
    <t>Controlled Substance Management Programs</t>
  </si>
  <si>
    <t>Safety Programs</t>
  </si>
  <si>
    <t>Clinical Rules</t>
  </si>
  <si>
    <t>Split-Fill Programs</t>
  </si>
  <si>
    <r>
      <t xml:space="preserve">Compound Management Strategies
</t>
    </r>
    <r>
      <rPr>
        <sz val="10"/>
        <rFont val="Arial"/>
        <family val="2"/>
      </rPr>
      <t/>
    </r>
  </si>
  <si>
    <t>Formulary Options</t>
  </si>
  <si>
    <t>Drug Category Exclusions</t>
  </si>
  <si>
    <t>Therapeutic Interchange</t>
  </si>
  <si>
    <t>Gaps in Care/Adherence</t>
  </si>
  <si>
    <t>Care Engines</t>
  </si>
  <si>
    <t>Specialty Programs</t>
  </si>
  <si>
    <t>Genetic Testing</t>
  </si>
  <si>
    <t>Disease Management/ Medication Therapy Management</t>
  </si>
  <si>
    <t>Zero Dollar Copay</t>
  </si>
  <si>
    <t xml:space="preserve">DAW Intervention </t>
  </si>
  <si>
    <t>Preventive Medications for HDHP</t>
  </si>
  <si>
    <t>ACA Medication Coverage</t>
  </si>
  <si>
    <t>Physician Profiling Report Cards</t>
  </si>
  <si>
    <t>Oncology Pathway Programs</t>
  </si>
  <si>
    <t>Mail Order Programs/90 Day Retail/Exclusive Specialty</t>
  </si>
  <si>
    <t>Narrow Network</t>
  </si>
  <si>
    <t>Site of Care Redirection</t>
  </si>
  <si>
    <t>Self-Administered/Infused Drug Exclusions</t>
  </si>
  <si>
    <t>Medical Channel Management</t>
  </si>
  <si>
    <t>Safety Edits:</t>
  </si>
  <si>
    <r>
      <t xml:space="preserve">Duration of Therapy Limits </t>
    </r>
    <r>
      <rPr>
        <sz val="10"/>
        <rFont val="Arial"/>
        <family val="2"/>
      </rPr>
      <t>(including programs targeting medications billed through pharmacy or through medical)</t>
    </r>
  </si>
  <si>
    <r>
      <t xml:space="preserve">Dose Optimization </t>
    </r>
    <r>
      <rPr>
        <sz val="10"/>
        <rFont val="Arial"/>
        <family val="2"/>
      </rPr>
      <t>(including programs targeting medications billed through pharmacy or through medical</t>
    </r>
  </si>
  <si>
    <t>Description</t>
  </si>
  <si>
    <t>Client:</t>
  </si>
  <si>
    <t>Incumbent Vendor:</t>
  </si>
  <si>
    <t>Clinical Programs</t>
  </si>
  <si>
    <t>Channel Management Programs</t>
  </si>
  <si>
    <t>Vendor comments, if any:</t>
  </si>
  <si>
    <t>In place during 2025?</t>
  </si>
  <si>
    <t>GLP-1 Management</t>
  </si>
  <si>
    <t>Weight Loss GLP-1 Management Program (WL GLP-1 Program)
        Provide a description in column F, including the following:
        - Administered by point solution vendor or PBM?
        - Mandatory or Voluntary?
        - Any unique member cost sharing?</t>
  </si>
  <si>
    <t>Does the WL GLP-1 Program have BMI requirements that are more stringent than the FDA guidelines? If so, what are they?</t>
  </si>
  <si>
    <t>Does the WL GLP-1 Program have step therapy requirements? If so, what are they?</t>
  </si>
  <si>
    <t>Does the WL GLP-1 Program limit providers that can prescribe GLP-1s? If so, detail the limitations.</t>
  </si>
  <si>
    <t>Diabetes GLP-1 Management Program (D GLP-1 Program)
        Provide a description in column F, including the following:
        - Administered by point solution vendor or PBM?
        - Mandatory or Voluntary?
        - Any unique member cost sharing?
        - Is step therapy required? If so, please detail.</t>
  </si>
  <si>
    <t>All Other</t>
  </si>
  <si>
    <t>Clinical program update or change notification to members (please provide timeline of advance communications)</t>
  </si>
  <si>
    <t>Targeted clinical program mailings to members</t>
  </si>
  <si>
    <t>Please list ALL other programs:</t>
  </si>
  <si>
    <t>In place during 2026?</t>
  </si>
  <si>
    <t>Plan Design Summary</t>
  </si>
  <si>
    <t>Note: "Domestic Pharmacy" includes onsite pharmacies, inhouse pharmacies, and client owned pharmacies.</t>
  </si>
  <si>
    <t>A.  Rx plan design corresponding to experience data (2025):</t>
  </si>
  <si>
    <t>GROUP/PLAN NAME:</t>
  </si>
  <si>
    <t>Who is/are the current medical carriers for this plan?</t>
  </si>
  <si>
    <r>
      <t xml:space="preserve">Number of employees/retirees </t>
    </r>
    <r>
      <rPr>
        <b/>
        <u/>
        <sz val="10"/>
        <rFont val="Arial"/>
        <family val="2"/>
      </rPr>
      <t>currently</t>
    </r>
    <r>
      <rPr>
        <b/>
        <sz val="10"/>
        <rFont val="Arial"/>
        <family val="2"/>
      </rPr>
      <t xml:space="preserve"> enrolled in this specific plan design:</t>
    </r>
  </si>
  <si>
    <r>
      <t xml:space="preserve">Number of total members (includes covered dependents) </t>
    </r>
    <r>
      <rPr>
        <b/>
        <u/>
        <sz val="10"/>
        <rFont val="Arial"/>
        <family val="2"/>
      </rPr>
      <t>currently</t>
    </r>
    <r>
      <rPr>
        <b/>
        <sz val="10"/>
        <rFont val="Arial"/>
        <family val="2"/>
      </rPr>
      <t xml:space="preserve"> enrolled in this specific plan design:</t>
    </r>
  </si>
  <si>
    <t>Above enrollment is as of what date?</t>
  </si>
  <si>
    <t>Individual</t>
  </si>
  <si>
    <t>Family</t>
  </si>
  <si>
    <t>Annual deductible, if any</t>
  </si>
  <si>
    <t>$</t>
  </si>
  <si>
    <t>Per claim, if applicable</t>
  </si>
  <si>
    <t>Member out-of-pocket maximum or "stop loss", if applicable</t>
  </si>
  <si>
    <t>Are the above amounts for Rx only or combined medical/Rx?</t>
  </si>
  <si>
    <t>?</t>
  </si>
  <si>
    <t>Tier-1</t>
  </si>
  <si>
    <t>Tier-2</t>
  </si>
  <si>
    <t>Tier-3</t>
  </si>
  <si>
    <t>Tier-4</t>
  </si>
  <si>
    <t>Days supply limit</t>
  </si>
  <si>
    <t>Select from the drop down menus to describe the plan's copay/coinsurance tiers</t>
  </si>
  <si>
    <t>Specialty (if applicable)</t>
  </si>
  <si>
    <t>Copay ($) or coinsurance (%) – please include any minimum or maximum copays, if applicable</t>
  </si>
  <si>
    <t>•  Retail-30</t>
  </si>
  <si>
    <t>•  Retail-90</t>
  </si>
  <si>
    <t>•  Mail order</t>
  </si>
  <si>
    <t>•  Domestic Pharmacies (30 day), if applicable</t>
  </si>
  <si>
    <t>•  Domestic Pharmacies (90 day), if applicable</t>
  </si>
  <si>
    <t>After how many</t>
  </si>
  <si>
    <t>If the plan charges a higher copay/coinsurance after a specified number of fills at retail, specify applicable copays/coinsurance</t>
  </si>
  <si>
    <t>retail fills?</t>
  </si>
  <si>
    <t>Describe the Retail-30 network (e.g., Broad national network, select/custom network excluding a specific pharmacy chain(s) - please provide)</t>
  </si>
  <si>
    <t>Describe the Retail-90 network (e.g., Broad national network, select/custom network excluding a specific pharmacy chain(s) - please provide)</t>
  </si>
  <si>
    <t>Does client use your "Mail at Retail" network (e.g., mail order pricing for 90 day supply at certain retail pharmacies)?</t>
  </si>
  <si>
    <t>If so, which pharmacy chains, are included in the Mail at Retail network (mail order pricing for 90 day supply at certain retail pharmacies)?</t>
  </si>
  <si>
    <r>
      <t xml:space="preserve">Are </t>
    </r>
    <r>
      <rPr>
        <b/>
        <u/>
        <sz val="10"/>
        <rFont val="Arial"/>
        <family val="2"/>
      </rPr>
      <t>all</t>
    </r>
    <r>
      <rPr>
        <b/>
        <sz val="10"/>
        <rFont val="Arial"/>
        <family val="2"/>
      </rPr>
      <t xml:space="preserve"> generic drugs on Tier-1?</t>
    </r>
  </si>
  <si>
    <t>Is there mandatory mail order OR retail refill limits/penalties for non-specialty drugs?</t>
  </si>
  <si>
    <t>How are specialty drugs covered? (Open = no restrictions; Refill Limit = must use specialty pharmacy after specified # of fills at retail; Exclusive = only covered at PBM's specialty pharmacy)</t>
  </si>
  <si>
    <t>For specialty drugs, how many grace fills are allowed at retail, if any?</t>
  </si>
  <si>
    <t>What days' supply (DS) is allowed for Specialty Pharmacy claims (30 DS limit, 90 DS limit, clinical DS is used, other please specify)</t>
  </si>
  <si>
    <t>What is the name of the formulary drug list?</t>
  </si>
  <si>
    <t>Does the formulary have drug exclusions?</t>
  </si>
  <si>
    <t>If the formulary has exclusions, are these hard edits or is there a PA process for drugs on the "excluded drug list"?</t>
  </si>
  <si>
    <t>Are products used to treat diabetic conditions excluded from the formulary?</t>
  </si>
  <si>
    <t>Are GLP-1 weight loss products excluded from the formulary?</t>
  </si>
  <si>
    <t>Has PBM's standard formulary been customized for Client? If so, how? (e.g., moved a drug from formulary to non-formulary status, eliminated coverage for certain non-formulary products)?</t>
  </si>
  <si>
    <t>Is the above formulary also used at Domestic Pharmacies?</t>
  </si>
  <si>
    <t>Is this a HDHP? with HRA? or HSA?</t>
  </si>
  <si>
    <t>Does the plan use the PBM’s standard HDHP Preventive Drug List or a custom HDHP Preventive Drug List?</t>
  </si>
  <si>
    <t>Does Client's HDHP Preventive Drug List include brand and generics OR only generics?</t>
  </si>
  <si>
    <t>Do drugs on Client's HDHP Preventive Drug List: (a) bypass the deductible and subject to the standard cost-share; or (b) bypass the deductible and have a $0 copay?</t>
  </si>
  <si>
    <t>Does Client's HDHP Preventive Drug List include diabetes testing supplies?</t>
  </si>
  <si>
    <t>Does Client's HDHP Preventive Drug List include GLP-1 weight loss products?</t>
  </si>
  <si>
    <t>Does Client's pharmacy benefit plan cover Vaccines?</t>
  </si>
  <si>
    <t>Briefly describe any other key Rx plan design features not captured above (e.g., DAW penalties,etc.)</t>
  </si>
  <si>
    <t>B.</t>
  </si>
  <si>
    <t>Were any Rx plan design changes made for 2026?</t>
  </si>
  <si>
    <t>C. 2026 Rx plan design (only need to complete if different from 2025)</t>
  </si>
  <si>
    <t>State of Indiana</t>
  </si>
  <si>
    <t>CVS</t>
  </si>
  <si>
    <t>CHDP 1</t>
  </si>
  <si>
    <t>Anthem</t>
  </si>
  <si>
    <t>Combined medical/Rx</t>
  </si>
  <si>
    <t>N/A</t>
  </si>
  <si>
    <t>Generic</t>
  </si>
  <si>
    <t>Preferred Brand</t>
  </si>
  <si>
    <t>Non-Formulary Brand</t>
  </si>
  <si>
    <t>20% (Min $30, Max $50)</t>
  </si>
  <si>
    <t>40% (Min $50, Max $70)</t>
  </si>
  <si>
    <t>20% (Min $90, Max $150)</t>
  </si>
  <si>
    <t>40% (Min $150, Max $210)</t>
  </si>
  <si>
    <t>20% (Min $60, Max $100)</t>
  </si>
  <si>
    <t>40% (Min $100, Max $140)</t>
  </si>
  <si>
    <t>NA</t>
  </si>
  <si>
    <t>31-90</t>
  </si>
  <si>
    <t>Broad National Network</t>
  </si>
  <si>
    <t>Yes</t>
  </si>
  <si>
    <t>neither</t>
  </si>
  <si>
    <t>No</t>
  </si>
  <si>
    <t>Open</t>
  </si>
  <si>
    <t>n/a</t>
  </si>
  <si>
    <t>30 DS Limit</t>
  </si>
  <si>
    <t>Standard Control Formulary w/ ACSF</t>
  </si>
  <si>
    <t>PA Process</t>
  </si>
  <si>
    <t>DAW Penalties</t>
  </si>
  <si>
    <t>CHDP 2</t>
  </si>
  <si>
    <t>PPO</t>
  </si>
  <si>
    <t>Safety &amp; Monitoring Solution</t>
  </si>
  <si>
    <t>Activities that identify &amp; intervene in cases of controlled substance fraud, waste, and abuse.</t>
  </si>
  <si>
    <t>Current Clinical Program Detail</t>
  </si>
  <si>
    <t>Instructions:</t>
  </si>
  <si>
    <t>Complete the chart below with programs utilized by client during 2025 and/or 2026.  Additional rows may be inserted as needed.</t>
  </si>
  <si>
    <t xml:space="preserve">Vendor comments, if any:  </t>
  </si>
  <si>
    <t xml:space="preserve">Please see added tab "Clinical UM". </t>
  </si>
  <si>
    <t>Akynzeo (PLPA)</t>
  </si>
  <si>
    <t xml:space="preserve">Akynzeo </t>
  </si>
  <si>
    <t>Albenza, Biltricide, Egaten, Everm</t>
  </si>
  <si>
    <t>Albenza, Biltricide, Egaten, Everm (PLPA)</t>
  </si>
  <si>
    <t>Analgesic - Opioid MME</t>
  </si>
  <si>
    <t>Anticholinergic, Combination, Mast Cell Stabilizer Oral Inhalation</t>
  </si>
  <si>
    <t>Antihistamine, Steroid, Combination Nasal Spray</t>
  </si>
  <si>
    <t>Antiemetics (PLPA)</t>
  </si>
  <si>
    <t>Antiemetics</t>
  </si>
  <si>
    <t xml:space="preserve">Antimigraine  </t>
  </si>
  <si>
    <t>Antimigraine (PLPA)</t>
  </si>
  <si>
    <t>Anzemet (PLPA)</t>
  </si>
  <si>
    <t>Anzemet</t>
  </si>
  <si>
    <t>Buprenorphine</t>
  </si>
  <si>
    <t>Butorphanol</t>
  </si>
  <si>
    <t>Corticosteroid - Pulmicort Resp (PLPA)</t>
  </si>
  <si>
    <t>Corticosteroid - Topical (QL/PLPA)</t>
  </si>
  <si>
    <t>Corticosteroid Oral Inhalation</t>
  </si>
  <si>
    <t>COVID</t>
  </si>
  <si>
    <t>Diclofenac topical</t>
  </si>
  <si>
    <t>Ergot Derivatives</t>
  </si>
  <si>
    <t xml:space="preserve">Dronabinol  </t>
  </si>
  <si>
    <t>Dronabinol Products (PLPA)</t>
  </si>
  <si>
    <t>Foot Bath Products</t>
  </si>
  <si>
    <t>Influenza</t>
  </si>
  <si>
    <t>Influenza (PLPA)</t>
  </si>
  <si>
    <t xml:space="preserve">Insomnia Agents  </t>
  </si>
  <si>
    <t>Insomnia Agents (PLPA)</t>
  </si>
  <si>
    <t xml:space="preserve">Lidocaine Products  </t>
  </si>
  <si>
    <t>Lidocaine Products (PLPA)</t>
  </si>
  <si>
    <t>Long &amp; Short Acting Beta2-Agonists</t>
  </si>
  <si>
    <t>Opioid 3-day (=/&lt; 19 YO)</t>
  </si>
  <si>
    <t>Opioid Antagonists - Evzio and Narcan</t>
  </si>
  <si>
    <t>Opioid - CVS MME Core Strategy</t>
  </si>
  <si>
    <t>Palonosetron</t>
  </si>
  <si>
    <t>Proton Pump Inhibitors (PLPA)</t>
  </si>
  <si>
    <t>Proton Pump Inhibitors</t>
  </si>
  <si>
    <t>Kytril &amp; Sancuso</t>
  </si>
  <si>
    <t>Kytril &amp; Sancuso (PLPA)</t>
  </si>
  <si>
    <t>Vancomycin oral</t>
  </si>
  <si>
    <t>Zofran and Zuplenz</t>
  </si>
  <si>
    <t>Contrave</t>
  </si>
  <si>
    <t>Daliresp</t>
  </si>
  <si>
    <t>Daraprim</t>
  </si>
  <si>
    <t>Disposable Insulin Pumps</t>
  </si>
  <si>
    <t>Eucrisa</t>
  </si>
  <si>
    <t>Fentanyl (oral) - with limit</t>
  </si>
  <si>
    <t>Fortamet/Glumetza</t>
  </si>
  <si>
    <t>Grastek</t>
  </si>
  <si>
    <t>Lidocaine topical</t>
  </si>
  <si>
    <t>Nuvigil</t>
  </si>
  <si>
    <t>Odactra</t>
  </si>
  <si>
    <t>Omega-3 Fatty Acids</t>
  </si>
  <si>
    <t>Opzelura - with limit</t>
  </si>
  <si>
    <t>i</t>
  </si>
  <si>
    <t>Oralair</t>
  </si>
  <si>
    <t>Palforzia</t>
  </si>
  <si>
    <t>Provigil - with limit</t>
  </si>
  <si>
    <t>Qsymia</t>
  </si>
  <si>
    <t>Ragwitek</t>
  </si>
  <si>
    <t>Y</t>
  </si>
  <si>
    <t>Rezdiffra</t>
  </si>
  <si>
    <t>Santyl</t>
  </si>
  <si>
    <t>Saxenda</t>
  </si>
  <si>
    <t>Topical Antivirals</t>
  </si>
  <si>
    <t>Vitamin D Analog</t>
  </si>
  <si>
    <t>Vfend</t>
  </si>
  <si>
    <t>Vtama - with limit</t>
  </si>
  <si>
    <t>Wegovy</t>
  </si>
  <si>
    <t>Yes- for MASH indication only</t>
  </si>
  <si>
    <t>Xenical</t>
  </si>
  <si>
    <t>Xifaxan</t>
  </si>
  <si>
    <t>Zepbound - with limit</t>
  </si>
  <si>
    <t>Compounds</t>
  </si>
  <si>
    <t xml:space="preserve">Allergy Immunotherapy - Injectable </t>
  </si>
  <si>
    <t>Periodontal Products</t>
  </si>
  <si>
    <t>Impotency Drugs</t>
  </si>
  <si>
    <t>HSDD - Hypoactive Sexual Desire Disorder</t>
  </si>
  <si>
    <t>Respiratory Therapy Supplies - Peak Flow Meters</t>
  </si>
  <si>
    <t>Insulin Pump Supplies</t>
  </si>
  <si>
    <t>Vitamins</t>
  </si>
  <si>
    <t>Cosmetic Drugs</t>
  </si>
  <si>
    <t>Fertility - injectable</t>
  </si>
  <si>
    <t>Fertility -  oral</t>
  </si>
  <si>
    <t>510K Products</t>
  </si>
  <si>
    <t xml:space="preserve">Prudoxin/Zonalon </t>
  </si>
  <si>
    <t>GLP Smart Edit</t>
  </si>
  <si>
    <t>Opioids - CVS MME Core Strategy ER Step Therapy</t>
  </si>
  <si>
    <t xml:space="preserve">POS Utilization Management </t>
  </si>
  <si>
    <t>Dose Optimization</t>
  </si>
  <si>
    <t xml:space="preserve">Point-of-sale identification of opportunities where a higher-strength, single daily dose can be used in place of multiple daily doses, when available and clinically appropriate. </t>
  </si>
  <si>
    <t>SCF + ACSF</t>
  </si>
  <si>
    <t>Standard Control with Advanced Control Specialty Formulary</t>
  </si>
  <si>
    <t>Adherance to Drug Therapy, Closing Gaps in Medication Therapy</t>
  </si>
  <si>
    <t>Specialty Guideline Management</t>
  </si>
  <si>
    <t>Program that promotes safe and appropriate utilization of specialty drugs by applying evidence-based guidelines before and throughout the course of therapy</t>
  </si>
  <si>
    <t>Comprehensive Generics Solutions</t>
  </si>
  <si>
    <t>DAW Solution 1 &amp; 2, DAW penalties</t>
  </si>
  <si>
    <t>Diabetic Meter Program</t>
  </si>
  <si>
    <t>Free Diabetic Meter Program</t>
  </si>
  <si>
    <t>Cost-savings program where the manufacturer provides a blood glucose meter at no cost to those indidviduals currently using a meter.</t>
  </si>
  <si>
    <t>Accordant Care Specialty</t>
  </si>
  <si>
    <t>High‑touch specialty care management program that connects members with dedicated nurses and resource specialists to help manage complex or rare conditions, coordinate care, and support treatment adherence.</t>
  </si>
  <si>
    <t>POS Safety Review</t>
  </si>
  <si>
    <t>Real‑time, automated safety check at the point of sale that evaluates a member’s drug history and alerts the pharmacist to potential issues—such as drug interactions, dosing concerns, or contraindications—before the prescription is dispensed</t>
  </si>
  <si>
    <t>Drug Savings Review</t>
  </si>
  <si>
    <t>Retrospective review of pharmacy claims that identifies clinically appropriate medication changes, communicates recommendations to prescribers, and helps improve safety, quality of care, and member cost savings without point‑of‑sale disruption</t>
  </si>
  <si>
    <t>Retail 90</t>
  </si>
  <si>
    <t xml:space="preserve">National 90-day nationwide network that provides members access &amp; pharmacy coverage. </t>
  </si>
  <si>
    <t>Quarterly Formulary Changes</t>
  </si>
  <si>
    <t>60-day member notification required for all quarterly formulary changes.</t>
  </si>
  <si>
    <t>Generic Step Therapy</t>
  </si>
  <si>
    <t>Client Ref Effective Date</t>
  </si>
  <si>
    <t>Expiration Date</t>
  </si>
  <si>
    <t xml:space="preserve">Active Ind </t>
  </si>
  <si>
    <t>Type Of UM</t>
  </si>
  <si>
    <t>12/31/2017</t>
  </si>
  <si>
    <t>12/31/9997</t>
  </si>
  <si>
    <t>Active</t>
  </si>
  <si>
    <t>PAC01021-AMERGE, IMITREX, MAXALT, RIZAFILM, ZOMIG POST LIMIT</t>
  </si>
  <si>
    <t>POST LIMIT PA</t>
  </si>
  <si>
    <t>PAC02799-FROVA POST LIMIT</t>
  </si>
  <si>
    <t>PAC02800-IMITREX INJECTABLE POST LIMIT</t>
  </si>
  <si>
    <t>PAC03798-RELPAX POST LIMIT</t>
  </si>
  <si>
    <t>PAC09565-IMITREX, TOSYMRA NASAL SPRAY POST LIMIT</t>
  </si>
  <si>
    <t>PAC09986-TREXIMET POST LIMIT</t>
  </si>
  <si>
    <t>PAC14283-AXERT POST LIMIT</t>
  </si>
  <si>
    <t>PAC50719-ONZETRA XSAIL POST LIMIT</t>
  </si>
  <si>
    <t>PAC50720-SYMBRAVO, ZEMBRACE SYMTOUCH POST LIMIT</t>
  </si>
  <si>
    <t>PAC02279-TAMIFLU POST LIMIT</t>
  </si>
  <si>
    <t>PAC04018-RELENZA POST LIMIT</t>
  </si>
  <si>
    <t>8/30/2019</t>
  </si>
  <si>
    <t>PAC35420-ORALAIR</t>
  </si>
  <si>
    <t>PRIOR AUTHORIZATION</t>
  </si>
  <si>
    <t>PAC29875-GRASTEK</t>
  </si>
  <si>
    <t>PAC29835-RAGWITEK</t>
  </si>
  <si>
    <t>PAC33315-OPIOID REVERSAL AGENTS POST LIMIT PA</t>
  </si>
  <si>
    <t>1/28/2024</t>
  </si>
  <si>
    <t>PAC35322-CONTRAVE</t>
  </si>
  <si>
    <t>PAC37009-AKYNZEO POST LIMIT</t>
  </si>
  <si>
    <t>1/1/2024</t>
  </si>
  <si>
    <t>12/30/2025</t>
  </si>
  <si>
    <t>Expired</t>
  </si>
  <si>
    <t>PAC39139-SAXENDA</t>
  </si>
  <si>
    <t>PAC00446-BONDLIDO- LIDODERM- ZTLIDO PA WITH LIMIT</t>
  </si>
  <si>
    <t>PAC51465-LIDOCAINE - COMBINATIONS TOPICAL POST LIMIT</t>
  </si>
  <si>
    <t>PAC51784-DARAPRIM</t>
  </si>
  <si>
    <t>10/1/2019</t>
  </si>
  <si>
    <t>PAC56770-OPIOIDS IR - 7-DAY APAP-ASA-IBU COMBO PRODUCTS - ACUTE PAIN DURATION LIMIT</t>
  </si>
  <si>
    <t>STEP THERAPY</t>
  </si>
  <si>
    <t>PAC01019-DRONABINOL PRODUCTS POST LIMIT</t>
  </si>
  <si>
    <t>PAC55432-TOPICAL ANTIVIRALS</t>
  </si>
  <si>
    <t>7/31/2019</t>
  </si>
  <si>
    <t>PAC54777-PRUDOXIN, ZONALON STEP THERAPY</t>
  </si>
  <si>
    <t>PAC58507-EUCRISA</t>
  </si>
  <si>
    <t>PAC59951-ALBENZA- BILTRICIDE- EGATEN- EMVERM POST LIMIT</t>
  </si>
  <si>
    <t>PAC00670-SANCUSO POST LIMIT</t>
  </si>
  <si>
    <t>PAC04318-ANZEMET, GRANISETRON, ONDANSETRON, PALONOSETRON, SUSTOL, POSFREA POST LIMIT</t>
  </si>
  <si>
    <t>PAC11323-ZUPLENZ POST LIMIT</t>
  </si>
  <si>
    <t>8/1/2018</t>
  </si>
  <si>
    <t>PAC62937-ODACTRA</t>
  </si>
  <si>
    <t>PAC01038-PROTON PUMP INHIBITORS POST LIMIT</t>
  </si>
  <si>
    <t>6/14/2020</t>
  </si>
  <si>
    <t>PAC63036-SANTYL COLLAGENASE</t>
  </si>
  <si>
    <t>1/3/2021</t>
  </si>
  <si>
    <t>PAC00204-PROVIGIL</t>
  </si>
  <si>
    <t>PAC03978-ANTIOBESITY AGENTS PA WITH LIMIT</t>
  </si>
  <si>
    <t>PAC07319-INSOMNIA AGENTS POST LIMIT</t>
  </si>
  <si>
    <t>2/9/2022</t>
  </si>
  <si>
    <t>PAC66724-CORTICOSTEROIDS TOPICAL (BRAND AND GENERIC) LIMIT- POST PA</t>
  </si>
  <si>
    <t>10/31/2019</t>
  </si>
  <si>
    <t>PAC03838-VFEND</t>
  </si>
  <si>
    <t>PAC76083-CORTICOSTEROID PULMICORT RESPULES POST LIMIT</t>
  </si>
  <si>
    <t>PAC00590-XENICAL</t>
  </si>
  <si>
    <t>10/25/2021</t>
  </si>
  <si>
    <t>PAC74603-GLOBAL POST STEP THERAPY INDIANA MANDATE REG</t>
  </si>
  <si>
    <t>PAC03139-ACTIQ</t>
  </si>
  <si>
    <t>PAC07862-FENTORA</t>
  </si>
  <si>
    <t>PAC15290-SUBSYS</t>
  </si>
  <si>
    <t>12/31/2099</t>
  </si>
  <si>
    <t>PAC91344-OPIOIDS IR - 3-DAY APAP-ASA-IBU COMBO PRODUCTS - ACUTE PAIN DURATION LIMIT FOR 19 AND UNDER</t>
  </si>
  <si>
    <t>6/30/2025</t>
  </si>
  <si>
    <t>PAC105544-QBREXZA- SOFDRA ST WITH LIMIT- POST PA</t>
  </si>
  <si>
    <t>1/1/2023</t>
  </si>
  <si>
    <t>PAC70064-DUCHENNE MUSCULAR DYSTROPHY (FA-PA)</t>
  </si>
  <si>
    <t>1/1/2022</t>
  </si>
  <si>
    <t>PAC87102-ZYTIGA (FA-PA)</t>
  </si>
  <si>
    <t>1/1/2020</t>
  </si>
  <si>
    <t>PAC90367-KUVAN, PALYNZIQ (FA-PA)</t>
  </si>
  <si>
    <t>PAC69290-EVOMELA (FA-PA)</t>
  </si>
  <si>
    <t>PAC71470-PARSABIV (FA-PA)</t>
  </si>
  <si>
    <t>PAC69262-CUVITRU, HYQVIA (FA-PA)</t>
  </si>
  <si>
    <t>7/1/2021</t>
  </si>
  <si>
    <t>PAC70069-CHELATING AGENTS (FA-PA)</t>
  </si>
  <si>
    <t>PAC56198-HUNTINGTONS DISEASE/TARDIVE DYSKINESIA (FA-PA)</t>
  </si>
  <si>
    <t>4/1/2023</t>
  </si>
  <si>
    <t>PAC69438-NORTHERA (FA-PA)</t>
  </si>
  <si>
    <t>PAC56189-NEUTROPENIA CSF SHORT ACTING (FA-PA)</t>
  </si>
  <si>
    <t>3/27/2020</t>
  </si>
  <si>
    <t>PAC104686-PALFORZIA</t>
  </si>
  <si>
    <t>11/14/2022</t>
  </si>
  <si>
    <t>PAC108589-DISPOSABLE INSULIN PUMPS</t>
  </si>
  <si>
    <t>1/1/2021</t>
  </si>
  <si>
    <t>1/1/2026</t>
  </si>
  <si>
    <t>PAC35175-HYALURONATES (FA-PA)</t>
  </si>
  <si>
    <t>PAC112384-PAH AGENTS (FA-PA)</t>
  </si>
  <si>
    <t>PAC115626-APOKYN (FA-PA)</t>
  </si>
  <si>
    <t>7/1/2023</t>
  </si>
  <si>
    <t>PAC49801-LEQVIO, PRALUENT (FA-PA)</t>
  </si>
  <si>
    <t>PAC126978-RITUXIMAB PRODUCTS (FA-PA)</t>
  </si>
  <si>
    <t>PAC128234-HER2-POS BREAST CA (FA-PA)</t>
  </si>
  <si>
    <t>11/17/2025</t>
  </si>
  <si>
    <t>12/31/2025</t>
  </si>
  <si>
    <t>PAC131011-WEGOVY PA WITH LIMIT</t>
  </si>
  <si>
    <t>10/1/2021</t>
  </si>
  <si>
    <t>PAC130049-WILSON'S DISEASE AGENTS (FA-PA)</t>
  </si>
  <si>
    <t>PAC141626-HAE PROPHYLAXIS AGENTS (FA-PA)</t>
  </si>
  <si>
    <t>4/1/2025</t>
  </si>
  <si>
    <t>PAC56129-TYROSINE KINASE INHIBITORS (FA-PA)</t>
  </si>
  <si>
    <t>PAC141638-XALKORI (FA-PA)</t>
  </si>
  <si>
    <t>PAC87242-ANEMIA PRODUCTS (FA-PA)</t>
  </si>
  <si>
    <t>PAC141568-AFINITOR (FA-PA)</t>
  </si>
  <si>
    <t>PAC115988-ACROMEGALY (FA-PA)</t>
  </si>
  <si>
    <t>PAC23987-GROWTH HORMONES (FA-PA)</t>
  </si>
  <si>
    <t>PAC67428-AUTOIMMUNE CONDITIONS (FA-PA)</t>
  </si>
  <si>
    <t>PAC126970-AYVAKIT (FA-PA)</t>
  </si>
  <si>
    <t>PAC141632-IMMUNE THROMBOCYTOPENIA (FA-PA)</t>
  </si>
  <si>
    <t>PAC141624-BOTULINUM TOXINS (FA-PA)</t>
  </si>
  <si>
    <t>PAC130264-GNRH - PROSTATE CANCER/UTERINE DISORDERS (FA-PA)</t>
  </si>
  <si>
    <t>PAC141630-FEIBA (FA-PA)</t>
  </si>
  <si>
    <t>PAC92385-ANTIVIRAL COMBINATION AGENTS (FA-PA)</t>
  </si>
  <si>
    <t>9/14/2022</t>
  </si>
  <si>
    <t>PAC141824-OPZELURA PA WITH LIMIT</t>
  </si>
  <si>
    <t>7/18/2025</t>
  </si>
  <si>
    <t>PAC141905-CONTINUITY OF CARE CO, IL, IN, MS, MT, TN, VT, WY REG</t>
  </si>
  <si>
    <t>PAC10510-NUVIGIL</t>
  </si>
  <si>
    <t>7/1/2022</t>
  </si>
  <si>
    <t>PAC151289-LIPID DISORDERS (FA-PA)</t>
  </si>
  <si>
    <t>PAC151546-CUTANEOUS MELANOMA (FA-PA)</t>
  </si>
  <si>
    <t>PAC154865-VTAMA PA WITH LIMIT</t>
  </si>
  <si>
    <t>PAC163609-NITYR (FA-PA)</t>
  </si>
  <si>
    <t>PAC89563-BERINERT, FIRAZYR (FA-PA)</t>
  </si>
  <si>
    <t>PAC164325-ESBRIET (FA-PA)</t>
  </si>
  <si>
    <t>PAC115744-MULTIPLE MYELOMA PROTEASOME INHIBITORS (FA-PA)</t>
  </si>
  <si>
    <t>PAC164306-RENAL CELL CARCINOMA (FA-PA)</t>
  </si>
  <si>
    <t>PAC69251-CINQAIR, NUCALA (FA-PA)</t>
  </si>
  <si>
    <t>PAC163570-ARCALYST (FA-PA)</t>
  </si>
  <si>
    <t>PAC163611-PARP INHIBITORS (FA-PA)</t>
  </si>
  <si>
    <t>8/31/2023</t>
  </si>
  <si>
    <t>PAC168947-ANTIDIABETIC GLP-1, GIP-GLP-1 AGONIST PA WITH LOGIC</t>
  </si>
  <si>
    <t>PAC168107-TARGRETIN (FA-PA)</t>
  </si>
  <si>
    <t>PAC167767-CYSTADANE (FA-PA)</t>
  </si>
  <si>
    <t>PAC167727-CARBAGLU (FA-PA)</t>
  </si>
  <si>
    <t>PAC168087-SELZENTRY (FA-PA)</t>
  </si>
  <si>
    <t>PAC45421-HEPATITIS C AGENTS (FA-PA)</t>
  </si>
  <si>
    <t>PAC151305-INHALED ANTIBIOTICS (FA-PA)</t>
  </si>
  <si>
    <t>PAC79601-PULMONARY ENZYME DEFICIENCY (FA-PA)</t>
  </si>
  <si>
    <t>PAC180175-DIACOMIT, FINTEPLA (FA-PA)</t>
  </si>
  <si>
    <t>PAC88990-NEUTROPENIA CSF LONG ACTING (FA-PA)</t>
  </si>
  <si>
    <t>7/1/2025</t>
  </si>
  <si>
    <t>PAC147188-REDITREX (FA-PA)</t>
  </si>
  <si>
    <t>1/1/2025</t>
  </si>
  <si>
    <t>PAC129992-ALYMSYS, AVASTIN, MVASI, VEGZELMA (FA-PA)</t>
  </si>
  <si>
    <t>PAC191387-IRESSA (FA-PA)</t>
  </si>
  <si>
    <t>PAC70089-RETINAL DISORDERS (FA-PA)</t>
  </si>
  <si>
    <t>PAC191279-UREA CYCLE DISORDERS (FA-PA)</t>
  </si>
  <si>
    <t>PAC191207-HIV NNRTI (FA-PA)</t>
  </si>
  <si>
    <t>PAC130164-PROTEASE INHIBITORS (FA-PA)</t>
  </si>
  <si>
    <t>PAC191111-GNRH ANTAGONIST PRODUCTS (FA-PA)</t>
  </si>
  <si>
    <t>PAC191109-GONAL-F (FA-PA)</t>
  </si>
  <si>
    <t>PAC191107-SODIUM OXYBATE, XYREM (FA-PA)</t>
  </si>
  <si>
    <t>PAC191231-IMMUNE GLOBULINS (FA-PA)</t>
  </si>
  <si>
    <t>6/29/2025</t>
  </si>
  <si>
    <t>PAC189568-ZEPBOUND PA WITH LIMIT</t>
  </si>
  <si>
    <t>PAC03378-DICLOFENAC SODIUM GEL 3%</t>
  </si>
  <si>
    <t>PAC191927-VOQUEZNA PA WITH LIMIT</t>
  </si>
  <si>
    <t>4/1/2024</t>
  </si>
  <si>
    <t>PAC193867-ZELSUVMI PA WITH LIMIT</t>
  </si>
  <si>
    <t>PAC194747-IMBRUVICA, JAYPIRCA (FA-PA)</t>
  </si>
  <si>
    <t>PAC196132-EOHILIA PA WITH LIMIT</t>
  </si>
  <si>
    <t>PAC196234-REZDIFFRA</t>
  </si>
  <si>
    <t>7/1/2024</t>
  </si>
  <si>
    <t>PAC65708-ELELYSO, VPRIV (FA-PA)</t>
  </si>
  <si>
    <t>PAC109205-OSTEOPOROSIS (FA-PA)</t>
  </si>
  <si>
    <t>PAC196904-TRYVIO PA WITH LIMIT</t>
  </si>
  <si>
    <t>PAC13618-DALIRESP</t>
  </si>
  <si>
    <t>10/1/2024</t>
  </si>
  <si>
    <t>PAC134205-THIOLA (FA-PA)</t>
  </si>
  <si>
    <t>PAC205432-CUSHING'S SYNDROME (FA-PA)</t>
  </si>
  <si>
    <t>PAC94265-HEPATITIS B AGENTS (FA-PA)</t>
  </si>
  <si>
    <t>PAC198564-OHTUVAYRE PA WITH LIMIT</t>
  </si>
  <si>
    <t>PAC141636-TRUVADA (FA-PA)</t>
  </si>
  <si>
    <t>PAC201051-HUMAN CHORIONIC GONADOTROPIN (FA-PA)</t>
  </si>
  <si>
    <t>PAC45974-MS AGENTS (FA-PA)</t>
  </si>
  <si>
    <t>PAC104323-MYASTHENIA GRAVIS PRODUCTS (FA-PA)</t>
  </si>
  <si>
    <t>PAC163605-FACTOR IX AGENTS (FA-PA)</t>
  </si>
  <si>
    <t>PAC126670-REMODULIN (FA-PA)</t>
  </si>
  <si>
    <t>PAC00310-XIFAXAN 550MG</t>
  </si>
  <si>
    <t>7/31/2025</t>
  </si>
  <si>
    <t>PAC204680-JOURNAVX LIMIT, POST PA</t>
  </si>
  <si>
    <t>PAC205424-PRIMARY BILIARY CHOLANGITIS (FA-PA)</t>
  </si>
  <si>
    <t>PAC109209-ATTRUBY, VYNDAQEL (FA-PA)</t>
  </si>
  <si>
    <t>PAC129275-BREAST CANCER (FA-PA)</t>
  </si>
  <si>
    <t>PAC205883-XDEMVY PA WITH LIMIT</t>
  </si>
  <si>
    <t>PAC179127-JYNARQUE (FA-PA)</t>
  </si>
  <si>
    <t>PAC208548-CHRONIC LYMPHOCYTIC LEUKEMIA AGENTS (FA-PA)</t>
  </si>
  <si>
    <t>PAC208554-MULTIPLE MYELOMA IMMUNOMODULATORY AGENTS (FA-PA)</t>
  </si>
  <si>
    <t>PAC208114-BONE METASTASES PRODUCTS (FA-PA)</t>
  </si>
  <si>
    <t>PAC208026-ANOREXIGENIC AGENTS NON-WEIGHT DEPENDENT SUPPLEMENTAL INDICATIONS ONLY PA WITH LIMIT</t>
  </si>
  <si>
    <t>PAC04098-ANTIEMETIC NK1 POST LIMIT PA</t>
  </si>
  <si>
    <t>PAC16863-QSYMIA PA WITH LIMIT</t>
  </si>
  <si>
    <t>6/30/2024</t>
  </si>
  <si>
    <t>PAC19483-OMEGA-3 FATTY ACIDS</t>
  </si>
  <si>
    <t>Unknown</t>
  </si>
  <si>
    <t>3TQ</t>
  </si>
  <si>
    <t>Advanced Control Specialty Formulary</t>
  </si>
  <si>
    <t>ISP HDHP</t>
  </si>
  <si>
    <t>Indiana State Police</t>
  </si>
  <si>
    <t>Standard</t>
  </si>
  <si>
    <t>Exclusions w/PA</t>
  </si>
  <si>
    <t>Exclusive</t>
  </si>
  <si>
    <t>Voluntary MC</t>
  </si>
  <si>
    <t>National</t>
  </si>
  <si>
    <t>Non-CDH</t>
  </si>
  <si>
    <t xml:space="preserve">ISP Retiree Plan </t>
  </si>
  <si>
    <t>ISP Active Plan</t>
  </si>
  <si>
    <t xml:space="preserve">N/A (elected retail 90) </t>
  </si>
  <si>
    <t>CDH</t>
  </si>
  <si>
    <t>Excise Retiree Plan</t>
  </si>
  <si>
    <t>Excise Active Plan</t>
  </si>
  <si>
    <t>Conservation Retiree Plan</t>
  </si>
  <si>
    <t>Conservation Active Plan</t>
  </si>
  <si>
    <t xml:space="preserve">Termed PrudentRx, effective 1/1/26. </t>
  </si>
  <si>
    <t xml:space="preserve"> No </t>
  </si>
  <si>
    <t>Open Access Plus Plan</t>
  </si>
  <si>
    <t xml:space="preserve">Indiana State University </t>
  </si>
  <si>
    <t>2TNQ</t>
  </si>
  <si>
    <t>ISU HDHP</t>
  </si>
  <si>
    <t xml:space="preserve">National </t>
  </si>
  <si>
    <t>Ivy Tech Standard Plan</t>
  </si>
  <si>
    <t>Ivy Tech Community College</t>
  </si>
  <si>
    <t>Ivy Tech Enhanced Plan CDHP</t>
  </si>
  <si>
    <t>Ivy Tech Basic Plan CHDP</t>
  </si>
  <si>
    <t>Mandatory MC</t>
  </si>
  <si>
    <t>Advanced Choice</t>
  </si>
  <si>
    <t>High Deductible Wellness</t>
  </si>
  <si>
    <t>Ball State University</t>
  </si>
  <si>
    <t>High Deductible Health Savings Individual</t>
  </si>
  <si>
    <t>High Deductible Health Savings Family</t>
  </si>
  <si>
    <t>Specialty Carved Out - Archimedes</t>
  </si>
  <si>
    <t xml:space="preserve">IU Health Resident </t>
  </si>
  <si>
    <t>Indiana University</t>
  </si>
  <si>
    <t>Anthem PPO HDHP</t>
  </si>
  <si>
    <t>Anthem PPO 500</t>
  </si>
  <si>
    <t xml:space="preserve">CDH </t>
  </si>
  <si>
    <t>CDHP 2</t>
  </si>
  <si>
    <t xml:space="preserve">CDHP 1 </t>
  </si>
  <si>
    <t>plan code</t>
  </si>
  <si>
    <t>carrier code</t>
  </si>
  <si>
    <t>as of September 2015</t>
  </si>
  <si>
    <t>Plan Name</t>
  </si>
  <si>
    <t>SOI or IAPPP affiliate name</t>
  </si>
  <si>
    <t>Expected changes for 1/1/2027</t>
  </si>
  <si>
    <t>Other Comments impacting 2025 pricing/rebates, if any</t>
  </si>
  <si>
    <t>Date implemented or expected to implement  PrudentRx</t>
  </si>
  <si>
    <t>Rebates: 2TQ, 3TNQ, 3TQ, 2TQ&amp;3TNQ, 2TQ&amp;3TQ, 3TNQ&amp;3TQ…</t>
  </si>
  <si>
    <t>Specialty Formulary (Standard, SPDPD, Advanced Control)</t>
  </si>
  <si>
    <t>Non-Specialty Formulary (Standard, GST, Value, Advanced Control)</t>
  </si>
  <si>
    <t>Formulary (With or Without drug exclusions)</t>
  </si>
  <si>
    <t>POS Rebates effective date</t>
  </si>
  <si>
    <t>POS Rebates (Yes or No)</t>
  </si>
  <si>
    <t>Drug Savings Review program (Yes or No)</t>
  </si>
  <si>
    <t>Covers GLP-1s for Weight Loss?</t>
  </si>
  <si>
    <t>Day Supply Limit at CVS Specialty Pharmacy (30 or 90)</t>
  </si>
  <si>
    <t>Specialty Drug List (Open, Restricted, No specialty drug coverage)</t>
  </si>
  <si>
    <t>Retail-90 Network or Maintenance Choice (Voluntary, Mandatory, N/A)</t>
  </si>
  <si>
    <t>Retail Network (Broad or Narrow, Advanced Choice)</t>
  </si>
  <si>
    <t>CDH or                Non-CDH Plan</t>
  </si>
  <si>
    <t>Inventory</t>
  </si>
  <si>
    <t>State of Indiana Personnel</t>
  </si>
  <si>
    <t>Conservation &amp; Excise Officers</t>
  </si>
  <si>
    <t xml:space="preserve">Copay information relevant for rebate determination below. These are located in column Q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</si>
</sst>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2]* #,##0.00_);_([$€-2]* \(#,##0.00\);_([$€-2]* &quot;-&quot;??_)"/>
    <numFmt numFmtId="166" formatCode="&quot;$&quot;#,##0.00"/>
    <numFmt numFmtId="167" formatCode="_(&quot;$&quot;* #,##0_);_(&quot;$&quot;* \(#,##0\);_(&quot;$&quot;* &quot;-&quot;??_);_(@_)"/>
    <numFmt numFmtId="168" formatCode="&quot;$&quot;#,##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color indexed="12"/>
      <name val="Arial"/>
      <family val="2"/>
    </font>
    <font>
      <sz val="10"/>
      <color indexed="8"/>
      <name val="Arial"/>
      <family val="2"/>
    </font>
    <font>
      <b/>
      <sz val="10"/>
      <color indexed="9"/>
      <name val="Arial"/>
      <family val="2"/>
    </font>
    <font>
      <b/>
      <sz val="10"/>
      <color indexed="18"/>
      <name val="Arial"/>
      <family val="2"/>
    </font>
    <font>
      <sz val="10"/>
      <color indexed="18"/>
      <name val="Arial"/>
      <family val="2"/>
    </font>
    <font>
      <sz val="11"/>
      <color indexed="8"/>
      <name val="Calibri"/>
      <family val="2"/>
    </font>
    <font>
      <sz val="10"/>
      <name val="Times New Roman"/>
      <family val="1"/>
    </font>
    <font>
      <b/>
      <sz val="10"/>
      <color theme="0"/>
      <name val="Arial"/>
      <family val="2"/>
    </font>
    <font>
      <sz val="10"/>
      <color rgb="FFFF0000"/>
      <name val="Arial"/>
      <family val="2"/>
    </font>
    <font>
      <sz val="10"/>
      <color theme="0"/>
      <name val="Arial"/>
      <family val="2"/>
    </font>
    <font>
      <sz val="10"/>
      <name val="Arial"/>
      <family val="2"/>
    </font>
    <font>
      <sz val="10"/>
      <color theme="1"/>
      <name val="Arial"/>
      <family val="2"/>
    </font>
    <font>
      <sz val="8"/>
      <name val="Times New Roman"/>
      <family val="1"/>
    </font>
    <font>
      <sz val="11"/>
      <name val="Calibri"/>
      <family val="2"/>
      <scheme val="minor"/>
    </font>
    <font>
      <b/>
      <sz val="11"/>
      <color indexed="18"/>
      <name val="Arial"/>
      <family val="2"/>
    </font>
    <font>
      <sz val="9"/>
      <name val="Arial"/>
      <family val="2"/>
    </font>
    <font>
      <sz val="9"/>
      <color theme="1"/>
      <name val="Calibri"/>
      <family val="2"/>
      <scheme val="minor"/>
    </font>
    <font>
      <b/>
      <u/>
      <sz val="10"/>
      <name val="Arial"/>
      <family val="2"/>
    </font>
    <font>
      <b/>
      <sz val="10"/>
      <color indexed="20"/>
      <name val="Arial"/>
      <family val="2"/>
    </font>
    <font>
      <b/>
      <sz val="10"/>
      <color theme="1"/>
      <name val="Arial"/>
      <family val="2"/>
    </font>
    <font>
      <b/>
      <sz val="10"/>
      <name val="Calibri"/>
      <family val="2"/>
      <scheme val="minor"/>
    </font>
    <font>
      <sz val="8"/>
      <color rgb="FF000000"/>
      <name val="Arial"/>
      <family val="2"/>
    </font>
    <font>
      <b/>
      <sz val="14"/>
      <color theme="1"/>
      <name val="Calibri"/>
      <family val="2"/>
      <scheme val="minor"/>
    </font>
    <font>
      <b/>
      <u/>
      <sz val="16"/>
      <color theme="1"/>
      <name val="Calibri"/>
      <family val="2"/>
      <scheme val="minor"/>
    </font>
  </fonts>
  <fills count="13">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99"/>
        <bgColor indexed="64"/>
      </patternFill>
    </fill>
    <fill>
      <patternFill patternType="solid">
        <fgColor theme="2" tint="0.39997558519241921"/>
        <bgColor indexed="64"/>
      </patternFill>
    </fill>
    <fill>
      <patternFill patternType="solid">
        <fgColor theme="2"/>
        <bgColor indexed="64"/>
      </patternFill>
    </fill>
    <fill>
      <patternFill patternType="solid">
        <fgColor rgb="FFFFFFFF"/>
        <bgColor rgb="FF000000"/>
      </patternFill>
    </fill>
    <fill>
      <patternFill patternType="solid">
        <fgColor rgb="FFB6BABE"/>
        <bgColor indexed="64"/>
      </patternFill>
    </fill>
    <fill>
      <patternFill patternType="solid">
        <fgColor rgb="FFFFC000"/>
        <bgColor indexed="64"/>
      </patternFill>
    </fill>
    <fill>
      <patternFill patternType="solid">
        <fgColor indexed="56"/>
        <bgColor indexed="64"/>
      </patternFill>
    </fill>
  </fills>
  <borders count="19">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style="thin">
        <color indexed="64"/>
      </right>
      <top/>
      <bottom/>
      <diagonal/>
    </border>
    <border>
      <left/>
      <right style="thin">
        <color indexed="64"/>
      </right>
      <top/>
      <bottom style="hair">
        <color indexed="64"/>
      </bottom>
      <diagonal/>
    </border>
    <border>
      <left/>
      <right style="thin">
        <color auto="1"/>
      </right>
      <top/>
      <bottom style="thin">
        <color auto="1"/>
      </bottom>
      <diagonal/>
    </border>
  </borders>
  <cellStyleXfs count="34">
    <xf numFmtId="0" fontId="0" fillId="0" borderId="0"/>
    <xf numFmtId="43" fontId="9" fillId="0" borderId="0" applyFont="0" applyFill="0" applyBorder="0" applyAlignment="0" applyProtection="0"/>
    <xf numFmtId="0" fontId="7" fillId="0" borderId="0"/>
    <xf numFmtId="0" fontId="7" fillId="0" borderId="0"/>
    <xf numFmtId="0" fontId="15" fillId="0" borderId="0"/>
    <xf numFmtId="0" fontId="16" fillId="0" borderId="0"/>
    <xf numFmtId="44" fontId="7" fillId="0" borderId="0" applyFont="0" applyFill="0" applyBorder="0" applyAlignment="0" applyProtection="0"/>
    <xf numFmtId="165" fontId="15"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11" fillId="0" borderId="0">
      <alignment vertical="top"/>
    </xf>
    <xf numFmtId="0" fontId="5" fillId="0" borderId="0"/>
    <xf numFmtId="0" fontId="20" fillId="0" borderId="0"/>
    <xf numFmtId="0" fontId="4" fillId="0" borderId="0"/>
    <xf numFmtId="0" fontId="4" fillId="0" borderId="0" applyProtection="0"/>
    <xf numFmtId="0" fontId="22" fillId="0" borderId="0"/>
    <xf numFmtId="0" fontId="3" fillId="0" borderId="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2" fillId="0" borderId="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7" fillId="0" borderId="0"/>
    <xf numFmtId="0" fontId="1" fillId="0" borderId="0" applyProtection="0"/>
    <xf numFmtId="0" fontId="7" fillId="0" borderId="0"/>
    <xf numFmtId="0" fontId="7" fillId="0" borderId="0"/>
    <xf numFmtId="0" fontId="7" fillId="0" borderId="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231">
    <xf numFmtId="0" fontId="0" fillId="0" borderId="0" xfId="0"/>
    <xf numFmtId="0" fontId="10" fillId="3" borderId="0" xfId="2" applyFont="1" applyFill="1" applyAlignment="1">
      <alignment horizontal="left"/>
    </xf>
    <xf numFmtId="0" fontId="7" fillId="3" borderId="0" xfId="2" applyFill="1"/>
    <xf numFmtId="0" fontId="8" fillId="5" borderId="0" xfId="2" applyFont="1" applyFill="1"/>
    <xf numFmtId="0" fontId="7" fillId="5" borderId="0" xfId="2" applyFill="1"/>
    <xf numFmtId="0" fontId="19" fillId="2" borderId="6" xfId="18" applyFont="1" applyFill="1" applyBorder="1"/>
    <xf numFmtId="0" fontId="19" fillId="2" borderId="6" xfId="18" applyFont="1" applyFill="1" applyBorder="1" applyAlignment="1">
      <alignment horizontal="left"/>
    </xf>
    <xf numFmtId="0" fontId="19" fillId="2" borderId="6" xfId="18" applyFont="1" applyFill="1" applyBorder="1" applyAlignment="1">
      <alignment horizontal="right"/>
    </xf>
    <xf numFmtId="0" fontId="7" fillId="8" borderId="6" xfId="18" applyFont="1" applyFill="1" applyBorder="1"/>
    <xf numFmtId="0" fontId="21" fillId="3" borderId="0" xfId="19" applyFont="1" applyFill="1"/>
    <xf numFmtId="0" fontId="7" fillId="3" borderId="0" xfId="18" applyFont="1" applyFill="1" applyProtection="1"/>
    <xf numFmtId="0" fontId="18" fillId="3" borderId="0" xfId="19" applyFont="1" applyFill="1"/>
    <xf numFmtId="0" fontId="8" fillId="5" borderId="0" xfId="2" applyFont="1" applyFill="1" applyAlignment="1">
      <alignment horizontal="left"/>
    </xf>
    <xf numFmtId="164" fontId="7" fillId="5" borderId="0" xfId="20" applyNumberFormat="1" applyFont="1" applyFill="1" applyProtection="1"/>
    <xf numFmtId="44" fontId="7" fillId="5" borderId="0" xfId="21" applyFont="1" applyFill="1" applyProtection="1"/>
    <xf numFmtId="0" fontId="7" fillId="3" borderId="0" xfId="19" applyFont="1" applyFill="1"/>
    <xf numFmtId="0" fontId="7" fillId="3" borderId="0" xfId="19" applyFont="1" applyFill="1" applyAlignment="1">
      <alignment horizontal="left"/>
    </xf>
    <xf numFmtId="0" fontId="18" fillId="9" borderId="0" xfId="18" applyFont="1" applyFill="1"/>
    <xf numFmtId="0" fontId="7" fillId="0" borderId="0" xfId="18" applyFont="1" applyProtection="1"/>
    <xf numFmtId="0" fontId="24" fillId="3" borderId="0" xfId="17" applyFont="1" applyFill="1"/>
    <xf numFmtId="0" fontId="24" fillId="0" borderId="0" xfId="17" applyFont="1"/>
    <xf numFmtId="0" fontId="8" fillId="3" borderId="0" xfId="18" quotePrefix="1" applyFont="1" applyFill="1" applyProtection="1"/>
    <xf numFmtId="0" fontId="7" fillId="3" borderId="0" xfId="17" applyFont="1" applyFill="1"/>
    <xf numFmtId="0" fontId="8" fillId="3" borderId="10" xfId="17" applyFont="1" applyFill="1" applyBorder="1"/>
    <xf numFmtId="0" fontId="7" fillId="0" borderId="0" xfId="17" applyFont="1"/>
    <xf numFmtId="0" fontId="8" fillId="3" borderId="11" xfId="17" applyFont="1" applyFill="1" applyBorder="1"/>
    <xf numFmtId="0" fontId="28" fillId="3" borderId="0" xfId="18" quotePrefix="1" applyFont="1" applyFill="1" applyProtection="1"/>
    <xf numFmtId="0" fontId="8" fillId="3" borderId="11" xfId="18" applyFont="1" applyFill="1" applyBorder="1" applyProtection="1"/>
    <xf numFmtId="0" fontId="8" fillId="3" borderId="11" xfId="18" applyFont="1" applyFill="1" applyBorder="1"/>
    <xf numFmtId="0" fontId="8" fillId="0" borderId="11" xfId="18" applyFont="1" applyBorder="1"/>
    <xf numFmtId="0" fontId="8" fillId="3" borderId="0" xfId="18" applyFont="1" applyFill="1"/>
    <xf numFmtId="0" fontId="7" fillId="3" borderId="0" xfId="18" applyFont="1" applyFill="1"/>
    <xf numFmtId="0" fontId="8" fillId="3" borderId="0" xfId="18" applyFont="1" applyFill="1" applyProtection="1"/>
    <xf numFmtId="0" fontId="7" fillId="0" borderId="0" xfId="18" applyFont="1"/>
    <xf numFmtId="0" fontId="8" fillId="3" borderId="11" xfId="18" applyFont="1" applyFill="1" applyBorder="1" applyAlignment="1" applyProtection="1">
      <alignment horizontal="left" indent="1"/>
    </xf>
    <xf numFmtId="0" fontId="7" fillId="3" borderId="15" xfId="18" applyFont="1" applyFill="1" applyBorder="1"/>
    <xf numFmtId="0" fontId="12" fillId="2" borderId="9" xfId="18" applyFont="1" applyFill="1" applyBorder="1" applyAlignment="1" applyProtection="1">
      <alignment horizontal="center"/>
    </xf>
    <xf numFmtId="0" fontId="12" fillId="2" borderId="12" xfId="18" applyFont="1" applyFill="1" applyBorder="1" applyAlignment="1" applyProtection="1">
      <alignment horizontal="center"/>
    </xf>
    <xf numFmtId="0" fontId="8" fillId="3" borderId="10" xfId="18" applyFont="1" applyFill="1" applyBorder="1" applyAlignment="1" applyProtection="1">
      <alignment wrapText="1"/>
    </xf>
    <xf numFmtId="0" fontId="7" fillId="3" borderId="10" xfId="18" applyFont="1" applyFill="1" applyBorder="1" applyAlignment="1">
      <alignment wrapText="1"/>
    </xf>
    <xf numFmtId="0" fontId="7" fillId="3" borderId="11" xfId="18" applyFont="1" applyFill="1" applyBorder="1" applyAlignment="1">
      <alignment wrapText="1"/>
    </xf>
    <xf numFmtId="0" fontId="8" fillId="3" borderId="10" xfId="18" applyFont="1" applyFill="1" applyBorder="1" applyAlignment="1" applyProtection="1">
      <alignment horizontal="left" wrapText="1" indent="2"/>
    </xf>
    <xf numFmtId="0" fontId="8" fillId="3" borderId="10" xfId="18" applyFont="1" applyFill="1" applyBorder="1" applyProtection="1"/>
    <xf numFmtId="0" fontId="7" fillId="3" borderId="10" xfId="18" applyFont="1" applyFill="1" applyBorder="1" applyProtection="1"/>
    <xf numFmtId="0" fontId="7" fillId="3" borderId="11" xfId="18" applyFont="1" applyFill="1" applyBorder="1" applyProtection="1"/>
    <xf numFmtId="0" fontId="8" fillId="3" borderId="10" xfId="18" applyFont="1" applyFill="1" applyBorder="1" applyAlignment="1" applyProtection="1">
      <alignment horizontal="left" indent="2"/>
    </xf>
    <xf numFmtId="0" fontId="3" fillId="3" borderId="0" xfId="18" applyFill="1"/>
    <xf numFmtId="0" fontId="3" fillId="0" borderId="0" xfId="18"/>
    <xf numFmtId="0" fontId="13" fillId="3" borderId="0" xfId="17" applyFont="1" applyFill="1"/>
    <xf numFmtId="3" fontId="7" fillId="10" borderId="4" xfId="20" applyNumberFormat="1" applyFont="1" applyFill="1" applyBorder="1" applyAlignment="1" applyProtection="1">
      <protection locked="0"/>
    </xf>
    <xf numFmtId="0" fontId="21" fillId="3" borderId="0" xfId="18" applyFont="1" applyFill="1" applyProtection="1"/>
    <xf numFmtId="0" fontId="29" fillId="3" borderId="10" xfId="18" quotePrefix="1" applyFont="1" applyFill="1" applyBorder="1" applyAlignment="1" applyProtection="1">
      <alignment wrapText="1"/>
    </xf>
    <xf numFmtId="0" fontId="21" fillId="3" borderId="10" xfId="18" applyFont="1" applyFill="1" applyBorder="1" applyAlignment="1">
      <alignment wrapText="1"/>
    </xf>
    <xf numFmtId="0" fontId="21" fillId="3" borderId="11" xfId="18" applyFont="1" applyFill="1" applyBorder="1" applyAlignment="1">
      <alignment wrapText="1"/>
    </xf>
    <xf numFmtId="0" fontId="21" fillId="0" borderId="0" xfId="18" applyFont="1" applyProtection="1"/>
    <xf numFmtId="3" fontId="7" fillId="10" borderId="12" xfId="20" applyNumberFormat="1" applyFont="1" applyFill="1" applyBorder="1" applyAlignment="1" applyProtection="1">
      <protection locked="0"/>
    </xf>
    <xf numFmtId="14" fontId="7" fillId="10" borderId="4" xfId="17" applyNumberFormat="1" applyFont="1" applyFill="1" applyBorder="1" applyProtection="1">
      <protection locked="0"/>
    </xf>
    <xf numFmtId="0" fontId="7" fillId="10" borderId="4" xfId="20" applyNumberFormat="1" applyFont="1" applyFill="1" applyBorder="1" applyAlignment="1" applyProtection="1">
      <alignment horizontal="center" vertical="center"/>
      <protection locked="0"/>
    </xf>
    <xf numFmtId="0" fontId="14" fillId="10" borderId="4" xfId="20" applyNumberFormat="1" applyFont="1" applyFill="1" applyBorder="1" applyAlignment="1" applyProtection="1">
      <alignment horizontal="center" vertical="center"/>
      <protection locked="0"/>
    </xf>
    <xf numFmtId="0" fontId="7" fillId="2" borderId="1" xfId="22" applyFont="1" applyFill="1" applyBorder="1"/>
    <xf numFmtId="0" fontId="19" fillId="2" borderId="6" xfId="22" applyFont="1" applyFill="1" applyBorder="1" applyAlignment="1">
      <alignment horizontal="left"/>
    </xf>
    <xf numFmtId="0" fontId="7" fillId="2" borderId="6" xfId="22" applyFont="1" applyFill="1" applyBorder="1"/>
    <xf numFmtId="0" fontId="8" fillId="3" borderId="6" xfId="22" applyFont="1" applyFill="1" applyBorder="1" applyAlignment="1">
      <alignment horizontal="left"/>
    </xf>
    <xf numFmtId="0" fontId="19" fillId="2" borderId="6" xfId="22" applyFont="1" applyFill="1" applyBorder="1" applyAlignment="1">
      <alignment horizontal="right"/>
    </xf>
    <xf numFmtId="0" fontId="7" fillId="3" borderId="6" xfId="22" applyFont="1" applyFill="1" applyBorder="1" applyAlignment="1">
      <alignment horizontal="left"/>
    </xf>
    <xf numFmtId="0" fontId="19" fillId="2" borderId="6" xfId="22" applyFont="1" applyFill="1" applyBorder="1"/>
    <xf numFmtId="0" fontId="7" fillId="3" borderId="0" xfId="22" applyFont="1" applyFill="1"/>
    <xf numFmtId="164" fontId="7" fillId="5" borderId="0" xfId="23" applyNumberFormat="1" applyFont="1" applyFill="1" applyProtection="1"/>
    <xf numFmtId="44" fontId="7" fillId="5" borderId="0" xfId="24" applyFont="1" applyFill="1" applyProtection="1"/>
    <xf numFmtId="0" fontId="21" fillId="3" borderId="0" xfId="25" applyFont="1" applyFill="1"/>
    <xf numFmtId="0" fontId="7" fillId="3" borderId="4" xfId="25" applyFont="1" applyFill="1" applyBorder="1" applyAlignment="1">
      <alignment horizontal="left"/>
    </xf>
    <xf numFmtId="0" fontId="21" fillId="3" borderId="3" xfId="25" applyFont="1" applyFill="1" applyBorder="1"/>
    <xf numFmtId="0" fontId="21" fillId="3" borderId="5" xfId="25" applyFont="1" applyFill="1" applyBorder="1"/>
    <xf numFmtId="0" fontId="7" fillId="3" borderId="3" xfId="25" applyFont="1" applyFill="1" applyBorder="1"/>
    <xf numFmtId="0" fontId="18" fillId="3" borderId="3" xfId="25" applyFont="1" applyFill="1" applyBorder="1"/>
    <xf numFmtId="0" fontId="8" fillId="3" borderId="0" xfId="22" applyFont="1" applyFill="1"/>
    <xf numFmtId="0" fontId="2" fillId="3" borderId="0" xfId="22" applyFill="1"/>
    <xf numFmtId="0" fontId="12" fillId="2" borderId="4" xfId="22" applyFont="1" applyFill="1" applyBorder="1" applyAlignment="1">
      <alignment horizontal="center" wrapText="1"/>
    </xf>
    <xf numFmtId="0" fontId="17" fillId="2" borderId="4" xfId="22" applyFont="1" applyFill="1" applyBorder="1" applyAlignment="1">
      <alignment horizontal="center" wrapText="1"/>
    </xf>
    <xf numFmtId="0" fontId="7" fillId="0" borderId="0" xfId="22" applyFont="1"/>
    <xf numFmtId="0" fontId="8" fillId="4" borderId="2" xfId="22" applyFont="1" applyFill="1" applyBorder="1"/>
    <xf numFmtId="0" fontId="18" fillId="4" borderId="3" xfId="22" applyFont="1" applyFill="1" applyBorder="1" applyAlignment="1">
      <alignment vertical="top" wrapText="1"/>
    </xf>
    <xf numFmtId="49" fontId="14" fillId="4" borderId="4" xfId="22" applyNumberFormat="1" applyFont="1" applyFill="1" applyBorder="1" applyAlignment="1">
      <alignment horizontal="left"/>
    </xf>
    <xf numFmtId="0" fontId="14" fillId="4" borderId="4" xfId="22" applyFont="1" applyFill="1" applyBorder="1" applyAlignment="1" applyProtection="1">
      <alignment horizontal="center"/>
      <protection locked="0"/>
    </xf>
    <xf numFmtId="0" fontId="7" fillId="3" borderId="2" xfId="22" quotePrefix="1" applyFont="1" applyFill="1" applyBorder="1" applyAlignment="1">
      <alignment horizontal="left"/>
    </xf>
    <xf numFmtId="0" fontId="8" fillId="3" borderId="5" xfId="22" applyFont="1" applyFill="1" applyBorder="1" applyAlignment="1">
      <alignment horizontal="left"/>
    </xf>
    <xf numFmtId="0" fontId="8" fillId="3" borderId="3" xfId="22" applyFont="1" applyFill="1" applyBorder="1" applyAlignment="1">
      <alignment horizontal="left"/>
    </xf>
    <xf numFmtId="0" fontId="14" fillId="6" borderId="4" xfId="22" applyFont="1" applyFill="1" applyBorder="1" applyAlignment="1" applyProtection="1">
      <alignment horizontal="center"/>
      <protection locked="0"/>
    </xf>
    <xf numFmtId="0" fontId="14" fillId="6" borderId="4" xfId="22" applyFont="1" applyFill="1" applyBorder="1" applyAlignment="1" applyProtection="1">
      <alignment horizontal="center" wrapText="1"/>
      <protection locked="0"/>
    </xf>
    <xf numFmtId="0" fontId="8" fillId="4" borderId="3" xfId="22" applyFont="1" applyFill="1" applyBorder="1" applyAlignment="1">
      <alignment horizontal="left"/>
    </xf>
    <xf numFmtId="0" fontId="7" fillId="3" borderId="7" xfId="22" applyFont="1" applyFill="1" applyBorder="1"/>
    <xf numFmtId="0" fontId="7" fillId="0" borderId="2" xfId="22" quotePrefix="1" applyFont="1" applyBorder="1" applyAlignment="1">
      <alignment horizontal="left"/>
    </xf>
    <xf numFmtId="0" fontId="30" fillId="6" borderId="4" xfId="22" applyFont="1" applyFill="1" applyBorder="1"/>
    <xf numFmtId="49" fontId="14" fillId="6" borderId="4" xfId="22" applyNumberFormat="1" applyFont="1" applyFill="1" applyBorder="1" applyAlignment="1">
      <alignment horizontal="left"/>
    </xf>
    <xf numFmtId="0" fontId="30" fillId="6" borderId="3" xfId="22" applyFont="1" applyFill="1" applyBorder="1"/>
    <xf numFmtId="49" fontId="13" fillId="6" borderId="4" xfId="22" applyNumberFormat="1" applyFont="1" applyFill="1" applyBorder="1" applyAlignment="1">
      <alignment horizontal="left"/>
    </xf>
    <xf numFmtId="49" fontId="13" fillId="6" borderId="3" xfId="22" applyNumberFormat="1" applyFont="1" applyFill="1" applyBorder="1" applyAlignment="1">
      <alignment horizontal="left"/>
    </xf>
    <xf numFmtId="49" fontId="14" fillId="6" borderId="3" xfId="22" applyNumberFormat="1" applyFont="1" applyFill="1" applyBorder="1" applyAlignment="1">
      <alignment horizontal="left"/>
    </xf>
    <xf numFmtId="49" fontId="14" fillId="6" borderId="4" xfId="22" applyNumberFormat="1" applyFont="1" applyFill="1" applyBorder="1" applyAlignment="1">
      <alignment horizontal="left" wrapText="1"/>
    </xf>
    <xf numFmtId="0" fontId="7" fillId="3" borderId="7" xfId="22" applyFont="1" applyFill="1" applyBorder="1" applyAlignment="1">
      <alignment vertical="top" wrapText="1"/>
    </xf>
    <xf numFmtId="0" fontId="8" fillId="0" borderId="2" xfId="22" applyFont="1" applyBorder="1" applyAlignment="1">
      <alignment vertical="top"/>
    </xf>
    <xf numFmtId="0" fontId="8" fillId="0" borderId="3" xfId="22" applyFont="1" applyBorder="1" applyAlignment="1">
      <alignment vertical="top"/>
    </xf>
    <xf numFmtId="0" fontId="14" fillId="6" borderId="4" xfId="2" applyFont="1" applyFill="1" applyBorder="1" applyAlignment="1" applyProtection="1">
      <alignment horizontal="left" wrapText="1"/>
      <protection locked="0"/>
    </xf>
    <xf numFmtId="49" fontId="14" fillId="6" borderId="3" xfId="2" applyNumberFormat="1" applyFont="1" applyFill="1" applyBorder="1" applyAlignment="1">
      <alignment horizontal="left" wrapText="1"/>
    </xf>
    <xf numFmtId="0" fontId="14" fillId="6" borderId="4" xfId="2" applyFont="1" applyFill="1" applyBorder="1" applyAlignment="1" applyProtection="1">
      <alignment horizontal="left"/>
      <protection locked="0"/>
    </xf>
    <xf numFmtId="49" fontId="14" fillId="6" borderId="3" xfId="2" applyNumberFormat="1" applyFont="1" applyFill="1" applyBorder="1" applyAlignment="1">
      <alignment horizontal="left"/>
    </xf>
    <xf numFmtId="0" fontId="8" fillId="3" borderId="3" xfId="22" applyFont="1" applyFill="1" applyBorder="1" applyAlignment="1">
      <alignment vertical="top"/>
    </xf>
    <xf numFmtId="0" fontId="8" fillId="3" borderId="2" xfId="22" applyFont="1" applyFill="1" applyBorder="1" applyAlignment="1">
      <alignment vertical="top"/>
    </xf>
    <xf numFmtId="0" fontId="7" fillId="4" borderId="3" xfId="22" applyFont="1" applyFill="1" applyBorder="1" applyAlignment="1">
      <alignment vertical="top" wrapText="1"/>
    </xf>
    <xf numFmtId="0" fontId="23" fillId="3" borderId="8" xfId="22" applyFont="1" applyFill="1" applyBorder="1"/>
    <xf numFmtId="0" fontId="23" fillId="3" borderId="7" xfId="22" applyFont="1" applyFill="1" applyBorder="1"/>
    <xf numFmtId="0" fontId="8" fillId="0" borderId="5" xfId="22" applyFont="1" applyBorder="1" applyAlignment="1">
      <alignment vertical="top" wrapText="1"/>
    </xf>
    <xf numFmtId="49" fontId="14" fillId="7" borderId="4" xfId="22" applyNumberFormat="1" applyFont="1" applyFill="1" applyBorder="1" applyAlignment="1">
      <alignment horizontal="left"/>
    </xf>
    <xf numFmtId="49" fontId="14" fillId="6" borderId="4" xfId="22" applyNumberFormat="1" applyFont="1" applyFill="1" applyBorder="1" applyAlignment="1">
      <alignment horizontal="center" vertical="center"/>
    </xf>
    <xf numFmtId="0" fontId="2" fillId="3" borderId="9" xfId="22" applyFill="1" applyBorder="1"/>
    <xf numFmtId="0" fontId="2" fillId="3" borderId="8" xfId="22" applyFill="1" applyBorder="1"/>
    <xf numFmtId="49" fontId="14" fillId="6" borderId="3" xfId="22" applyNumberFormat="1" applyFont="1" applyFill="1" applyBorder="1" applyAlignment="1">
      <alignment horizontal="center"/>
    </xf>
    <xf numFmtId="49" fontId="14" fillId="6" borderId="4" xfId="22" applyNumberFormat="1" applyFont="1" applyFill="1" applyBorder="1" applyAlignment="1">
      <alignment horizontal="center"/>
    </xf>
    <xf numFmtId="0" fontId="7" fillId="3" borderId="0" xfId="22" applyFont="1" applyFill="1" applyAlignment="1">
      <alignment horizontal="center"/>
    </xf>
    <xf numFmtId="0" fontId="7" fillId="0" borderId="0" xfId="22" applyFont="1" applyAlignment="1">
      <alignment horizontal="center"/>
    </xf>
    <xf numFmtId="0" fontId="31" fillId="6" borderId="0" xfId="22" applyFont="1" applyFill="1" applyAlignment="1">
      <alignment horizontal="left"/>
    </xf>
    <xf numFmtId="0" fontId="31" fillId="6" borderId="0" xfId="22" applyFont="1" applyFill="1" applyAlignment="1">
      <alignment horizontal="left" wrapText="1"/>
    </xf>
    <xf numFmtId="0" fontId="2" fillId="6" borderId="0" xfId="22" applyFill="1"/>
    <xf numFmtId="0" fontId="31" fillId="0" borderId="0" xfId="22" applyFont="1" applyAlignment="1">
      <alignment horizontal="left" vertical="top"/>
    </xf>
    <xf numFmtId="0" fontId="31" fillId="0" borderId="0" xfId="22" applyFont="1" applyAlignment="1">
      <alignment horizontal="left" vertical="top" wrapText="1"/>
    </xf>
    <xf numFmtId="0" fontId="2" fillId="0" borderId="0" xfId="22"/>
    <xf numFmtId="0" fontId="2" fillId="0" borderId="0" xfId="22" applyAlignment="1">
      <alignment wrapText="1"/>
    </xf>
    <xf numFmtId="0" fontId="1" fillId="0" borderId="0" xfId="27"/>
    <xf numFmtId="0" fontId="1" fillId="0" borderId="0" xfId="27" applyAlignment="1">
      <alignment horizontal="left"/>
    </xf>
    <xf numFmtId="0" fontId="1" fillId="0" borderId="0" xfId="27" applyAlignment="1">
      <alignment horizontal="center"/>
    </xf>
    <xf numFmtId="0" fontId="14" fillId="6" borderId="4" xfId="26" applyFont="1" applyFill="1" applyBorder="1" applyAlignment="1">
      <alignment horizontal="center"/>
    </xf>
    <xf numFmtId="0" fontId="14" fillId="6" borderId="4" xfId="26" applyFont="1" applyFill="1" applyBorder="1" applyAlignment="1">
      <alignment horizontal="left"/>
    </xf>
    <xf numFmtId="0" fontId="14" fillId="6" borderId="4" xfId="28" applyFont="1" applyFill="1" applyBorder="1" applyAlignment="1">
      <alignment horizontal="left"/>
    </xf>
    <xf numFmtId="0" fontId="14" fillId="6" borderId="4" xfId="28" applyFont="1" applyFill="1" applyBorder="1" applyAlignment="1">
      <alignment horizontal="left" vertical="center"/>
    </xf>
    <xf numFmtId="0" fontId="14" fillId="6" borderId="4" xfId="28" applyFont="1" applyFill="1" applyBorder="1" applyAlignment="1">
      <alignment horizontal="center" vertical="center"/>
    </xf>
    <xf numFmtId="0" fontId="14" fillId="6" borderId="4" xfId="28" applyFont="1" applyFill="1" applyBorder="1" applyAlignment="1">
      <alignment horizontal="center"/>
    </xf>
    <xf numFmtId="0" fontId="14" fillId="6" borderId="4" xfId="28" applyFont="1" applyFill="1" applyBorder="1"/>
    <xf numFmtId="0" fontId="14" fillId="11" borderId="4" xfId="29" applyFont="1" applyFill="1" applyBorder="1"/>
    <xf numFmtId="0" fontId="14" fillId="6" borderId="4" xfId="26" applyFont="1" applyFill="1" applyBorder="1" applyAlignment="1">
      <alignment horizontal="center" vertical="center" wrapText="1"/>
    </xf>
    <xf numFmtId="14" fontId="14" fillId="6" borderId="4" xfId="26" applyNumberFormat="1" applyFont="1" applyFill="1" applyBorder="1" applyAlignment="1">
      <alignment horizontal="left"/>
    </xf>
    <xf numFmtId="0" fontId="14" fillId="11" borderId="4" xfId="29" applyFont="1" applyFill="1" applyBorder="1" applyAlignment="1">
      <alignment horizontal="left"/>
    </xf>
    <xf numFmtId="14" fontId="14" fillId="6" borderId="4" xfId="28" applyNumberFormat="1" applyFont="1" applyFill="1" applyBorder="1" applyAlignment="1">
      <alignment horizontal="left"/>
    </xf>
    <xf numFmtId="0" fontId="12" fillId="2" borderId="16" xfId="2" applyFont="1" applyFill="1" applyBorder="1" applyAlignment="1">
      <alignment horizontal="left" wrapText="1"/>
    </xf>
    <xf numFmtId="42" fontId="12" fillId="12" borderId="18" xfId="17" applyNumberFormat="1" applyFont="1" applyFill="1" applyBorder="1" applyAlignment="1">
      <alignment wrapText="1"/>
    </xf>
    <xf numFmtId="0" fontId="7" fillId="0" borderId="0" xfId="30"/>
    <xf numFmtId="0" fontId="7" fillId="0" borderId="0" xfId="30" applyAlignment="1">
      <alignment horizontal="left"/>
    </xf>
    <xf numFmtId="0" fontId="7" fillId="0" borderId="0" xfId="30" applyAlignment="1">
      <alignment horizontal="center"/>
    </xf>
    <xf numFmtId="0" fontId="7" fillId="3" borderId="0" xfId="31" applyFont="1" applyFill="1"/>
    <xf numFmtId="0" fontId="7" fillId="3" borderId="0" xfId="31" applyFont="1" applyFill="1" applyAlignment="1">
      <alignment horizontal="left"/>
    </xf>
    <xf numFmtId="0" fontId="32" fillId="0" borderId="0" xfId="27" applyFont="1"/>
    <xf numFmtId="0" fontId="7" fillId="5" borderId="0" xfId="27" applyFont="1" applyFill="1"/>
    <xf numFmtId="0" fontId="7" fillId="5" borderId="0" xfId="27" applyFont="1" applyFill="1" applyAlignment="1">
      <alignment vertical="top" wrapText="1"/>
    </xf>
    <xf numFmtId="44" fontId="7" fillId="5" borderId="0" xfId="32" applyFont="1" applyFill="1" applyProtection="1"/>
    <xf numFmtId="164" fontId="7" fillId="5" borderId="0" xfId="33" applyNumberFormat="1" applyFont="1" applyFill="1" applyProtection="1"/>
    <xf numFmtId="0" fontId="19" fillId="2" borderId="6" xfId="27" applyFont="1" applyFill="1" applyBorder="1" applyAlignment="1">
      <alignment horizontal="right"/>
    </xf>
    <xf numFmtId="0" fontId="13" fillId="0" borderId="4" xfId="30" applyFont="1" applyBorder="1" applyAlignment="1">
      <alignment horizontal="left"/>
    </xf>
    <xf numFmtId="0" fontId="19" fillId="2" borderId="6" xfId="27" applyFont="1" applyFill="1" applyBorder="1" applyAlignment="1">
      <alignment horizontal="left"/>
    </xf>
    <xf numFmtId="14" fontId="14" fillId="6" borderId="4" xfId="28" applyNumberFormat="1" applyFont="1" applyFill="1" applyBorder="1" applyAlignment="1">
      <alignment horizontal="left" vertical="center"/>
    </xf>
    <xf numFmtId="0" fontId="33" fillId="0" borderId="0" xfId="27" applyFont="1" applyAlignment="1">
      <alignment horizontal="left"/>
    </xf>
    <xf numFmtId="0" fontId="12" fillId="2" borderId="16" xfId="2" applyFont="1" applyFill="1" applyBorder="1" applyAlignment="1">
      <alignment horizontal="left" wrapText="1"/>
    </xf>
    <xf numFmtId="0" fontId="1" fillId="0" borderId="18" xfId="27" applyBorder="1" applyAlignment="1">
      <alignment horizontal="left" wrapText="1"/>
    </xf>
    <xf numFmtId="0" fontId="12" fillId="2" borderId="16" xfId="2" applyFont="1" applyFill="1" applyBorder="1" applyAlignment="1">
      <alignment horizontal="left" vertical="center" wrapText="1"/>
    </xf>
    <xf numFmtId="0" fontId="1" fillId="0" borderId="18" xfId="27" applyBorder="1" applyAlignment="1">
      <alignment horizontal="left" vertical="center" wrapText="1"/>
    </xf>
    <xf numFmtId="0" fontId="12" fillId="2" borderId="8" xfId="2" applyFont="1" applyFill="1" applyBorder="1" applyAlignment="1">
      <alignment horizontal="left" vertical="center" wrapText="1"/>
    </xf>
    <xf numFmtId="0" fontId="1" fillId="0" borderId="12" xfId="27" applyBorder="1" applyAlignment="1">
      <alignment horizontal="left" vertical="center" wrapText="1"/>
    </xf>
    <xf numFmtId="166" fontId="7" fillId="10" borderId="2" xfId="21" applyNumberFormat="1" applyFont="1" applyFill="1" applyBorder="1" applyAlignment="1" applyProtection="1">
      <alignment horizontal="center" vertical="center"/>
      <protection locked="0"/>
    </xf>
    <xf numFmtId="166" fontId="7" fillId="10" borderId="5" xfId="21" applyNumberFormat="1" applyFont="1" applyFill="1" applyBorder="1" applyAlignment="1" applyProtection="1">
      <alignment horizontal="center" vertical="center"/>
      <protection locked="0"/>
    </xf>
    <xf numFmtId="0" fontId="12" fillId="2" borderId="2" xfId="18" applyFont="1" applyFill="1" applyBorder="1" applyAlignment="1" applyProtection="1">
      <alignment horizontal="center"/>
    </xf>
    <xf numFmtId="0" fontId="12" fillId="2" borderId="5" xfId="18" applyFont="1" applyFill="1" applyBorder="1" applyAlignment="1" applyProtection="1">
      <alignment horizontal="center"/>
    </xf>
    <xf numFmtId="0" fontId="8" fillId="8" borderId="2" xfId="18" applyFont="1" applyFill="1" applyBorder="1" applyAlignment="1">
      <alignment horizontal="left" wrapText="1"/>
    </xf>
    <xf numFmtId="0" fontId="3" fillId="8" borderId="5" xfId="18" applyFill="1" applyBorder="1" applyAlignment="1">
      <alignment horizontal="left" wrapText="1"/>
    </xf>
    <xf numFmtId="49" fontId="7" fillId="10" borderId="2" xfId="17" applyNumberFormat="1" applyFont="1" applyFill="1" applyBorder="1" applyAlignment="1" applyProtection="1">
      <alignment horizontal="left"/>
      <protection locked="0"/>
    </xf>
    <xf numFmtId="49" fontId="7" fillId="10" borderId="3" xfId="17" applyNumberFormat="1" applyFont="1" applyFill="1" applyBorder="1" applyAlignment="1" applyProtection="1">
      <alignment horizontal="left"/>
      <protection locked="0"/>
    </xf>
    <xf numFmtId="49" fontId="7" fillId="10" borderId="5" xfId="17" applyNumberFormat="1" applyFont="1" applyFill="1" applyBorder="1" applyAlignment="1" applyProtection="1">
      <alignment horizontal="left"/>
      <protection locked="0"/>
    </xf>
    <xf numFmtId="0" fontId="25" fillId="3" borderId="0" xfId="2" applyFont="1" applyFill="1" applyAlignment="1">
      <alignment vertical="top" wrapText="1"/>
    </xf>
    <xf numFmtId="0" fontId="26" fillId="3" borderId="0" xfId="18" applyFont="1" applyFill="1" applyAlignment="1">
      <alignment vertical="top" wrapText="1"/>
    </xf>
    <xf numFmtId="0" fontId="3" fillId="3" borderId="0" xfId="18" applyFill="1" applyAlignment="1">
      <alignment vertical="top" wrapText="1"/>
    </xf>
    <xf numFmtId="0" fontId="3" fillId="3" borderId="0" xfId="18" applyFill="1" applyAlignment="1">
      <alignment wrapText="1"/>
    </xf>
    <xf numFmtId="167" fontId="7" fillId="10" borderId="2" xfId="21" applyNumberFormat="1" applyFont="1" applyFill="1" applyBorder="1" applyAlignment="1" applyProtection="1">
      <alignment horizontal="center" vertical="center" wrapText="1"/>
      <protection locked="0"/>
    </xf>
    <xf numFmtId="167" fontId="7" fillId="10" borderId="3" xfId="21" applyNumberFormat="1" applyFont="1" applyFill="1" applyBorder="1" applyAlignment="1" applyProtection="1">
      <alignment horizontal="center" vertical="center" wrapText="1"/>
      <protection locked="0"/>
    </xf>
    <xf numFmtId="167" fontId="7" fillId="10" borderId="5" xfId="21" applyNumberFormat="1" applyFont="1" applyFill="1" applyBorder="1" applyAlignment="1" applyProtection="1">
      <alignment horizontal="center" vertical="center" wrapText="1"/>
      <protection locked="0"/>
    </xf>
    <xf numFmtId="0" fontId="12" fillId="2" borderId="13" xfId="18" applyFont="1" applyFill="1" applyBorder="1" applyAlignment="1" applyProtection="1">
      <alignment horizontal="center"/>
    </xf>
    <xf numFmtId="0" fontId="12" fillId="2" borderId="14" xfId="18" applyFont="1" applyFill="1" applyBorder="1" applyAlignment="1" applyProtection="1">
      <alignment horizontal="center"/>
    </xf>
    <xf numFmtId="0" fontId="12" fillId="2" borderId="9" xfId="18" applyFont="1" applyFill="1" applyBorder="1" applyAlignment="1" applyProtection="1">
      <alignment horizontal="center" wrapText="1"/>
    </xf>
    <xf numFmtId="0" fontId="12" fillId="2" borderId="12" xfId="18" applyFont="1" applyFill="1" applyBorder="1" applyAlignment="1" applyProtection="1">
      <alignment horizontal="center" wrapText="1"/>
    </xf>
    <xf numFmtId="0" fontId="8" fillId="10" borderId="2" xfId="18" applyFont="1" applyFill="1" applyBorder="1" applyAlignment="1" applyProtection="1">
      <alignment horizontal="center" wrapText="1"/>
    </xf>
    <xf numFmtId="0" fontId="8" fillId="10" borderId="5" xfId="18" applyFont="1" applyFill="1" applyBorder="1" applyAlignment="1" applyProtection="1">
      <alignment horizontal="center" wrapText="1"/>
    </xf>
    <xf numFmtId="168" fontId="7" fillId="10" borderId="2" xfId="20" applyNumberFormat="1" applyFont="1" applyFill="1" applyBorder="1" applyAlignment="1" applyProtection="1">
      <alignment horizontal="center" vertical="center"/>
      <protection locked="0"/>
    </xf>
    <xf numFmtId="168" fontId="7" fillId="10" borderId="5" xfId="20" applyNumberFormat="1" applyFont="1" applyFill="1" applyBorder="1" applyAlignment="1" applyProtection="1">
      <alignment horizontal="center" vertical="center"/>
      <protection locked="0"/>
    </xf>
    <xf numFmtId="0" fontId="7" fillId="10" borderId="2" xfId="20" applyNumberFormat="1" applyFont="1" applyFill="1" applyBorder="1" applyAlignment="1" applyProtection="1">
      <alignment horizontal="center" vertical="center"/>
      <protection locked="0"/>
    </xf>
    <xf numFmtId="0" fontId="7" fillId="10" borderId="5" xfId="20" applyNumberFormat="1" applyFont="1" applyFill="1" applyBorder="1" applyAlignment="1" applyProtection="1">
      <alignment horizontal="center" vertical="center"/>
      <protection locked="0"/>
    </xf>
    <xf numFmtId="0" fontId="8" fillId="3" borderId="16" xfId="18" applyFont="1" applyFill="1" applyBorder="1" applyAlignment="1" applyProtection="1">
      <alignment wrapText="1"/>
    </xf>
    <xf numFmtId="0" fontId="8" fillId="3" borderId="17" xfId="18" applyFont="1" applyFill="1" applyBorder="1" applyAlignment="1" applyProtection="1">
      <alignment wrapText="1"/>
    </xf>
    <xf numFmtId="0" fontId="8" fillId="10" borderId="2" xfId="18" applyFont="1" applyFill="1" applyBorder="1" applyAlignment="1" applyProtection="1">
      <alignment horizontal="center"/>
    </xf>
    <xf numFmtId="0" fontId="8" fillId="10" borderId="5" xfId="18" applyFont="1" applyFill="1" applyBorder="1" applyAlignment="1" applyProtection="1">
      <alignment horizontal="center"/>
    </xf>
    <xf numFmtId="0" fontId="7" fillId="10" borderId="2" xfId="20" applyNumberFormat="1" applyFont="1" applyFill="1" applyBorder="1" applyAlignment="1" applyProtection="1">
      <alignment horizontal="center" vertical="center" wrapText="1"/>
      <protection locked="0"/>
    </xf>
    <xf numFmtId="0" fontId="7" fillId="10" borderId="3" xfId="20" applyNumberFormat="1" applyFont="1" applyFill="1" applyBorder="1" applyAlignment="1" applyProtection="1">
      <alignment horizontal="center" vertical="center" wrapText="1"/>
      <protection locked="0"/>
    </xf>
    <xf numFmtId="0" fontId="3" fillId="10" borderId="3" xfId="18" applyFill="1" applyBorder="1" applyAlignment="1">
      <alignment horizontal="center" vertical="center" wrapText="1"/>
    </xf>
    <xf numFmtId="0" fontId="14" fillId="10" borderId="2" xfId="20" applyNumberFormat="1" applyFont="1" applyFill="1" applyBorder="1" applyAlignment="1" applyProtection="1">
      <alignment horizontal="center" vertical="center"/>
      <protection locked="0"/>
    </xf>
    <xf numFmtId="0" fontId="14" fillId="10" borderId="5" xfId="20" applyNumberFormat="1" applyFont="1" applyFill="1" applyBorder="1" applyAlignment="1" applyProtection="1">
      <alignment horizontal="center" vertical="center"/>
      <protection locked="0"/>
    </xf>
    <xf numFmtId="0" fontId="8" fillId="3" borderId="10" xfId="18" applyFont="1" applyFill="1" applyBorder="1" applyAlignment="1" applyProtection="1">
      <alignment wrapText="1"/>
    </xf>
    <xf numFmtId="0" fontId="7" fillId="3" borderId="10" xfId="18" applyFont="1" applyFill="1" applyBorder="1" applyAlignment="1">
      <alignment wrapText="1"/>
    </xf>
    <xf numFmtId="0" fontId="7" fillId="3" borderId="11" xfId="18" applyFont="1" applyFill="1" applyBorder="1" applyAlignment="1">
      <alignment wrapText="1"/>
    </xf>
    <xf numFmtId="0" fontId="23" fillId="3" borderId="10" xfId="18" applyFont="1" applyFill="1" applyBorder="1" applyAlignment="1">
      <alignment wrapText="1"/>
    </xf>
    <xf numFmtId="0" fontId="23" fillId="3" borderId="11" xfId="18" applyFont="1" applyFill="1" applyBorder="1" applyAlignment="1">
      <alignment wrapText="1"/>
    </xf>
    <xf numFmtId="0" fontId="29" fillId="3" borderId="10" xfId="18" quotePrefix="1" applyFont="1" applyFill="1" applyBorder="1" applyAlignment="1" applyProtection="1">
      <alignment horizontal="left" wrapText="1" indent="2"/>
    </xf>
    <xf numFmtId="0" fontId="21" fillId="3" borderId="10" xfId="18" applyFont="1" applyFill="1" applyBorder="1" applyAlignment="1">
      <alignment horizontal="left" wrapText="1" indent="2"/>
    </xf>
    <xf numFmtId="0" fontId="21" fillId="3" borderId="11" xfId="18" applyFont="1" applyFill="1" applyBorder="1" applyAlignment="1">
      <alignment horizontal="left" wrapText="1" indent="2"/>
    </xf>
    <xf numFmtId="0" fontId="8" fillId="3" borderId="10" xfId="18" applyFont="1" applyFill="1" applyBorder="1" applyAlignment="1" applyProtection="1">
      <alignment horizontal="left" wrapText="1" indent="2"/>
    </xf>
    <xf numFmtId="0" fontId="8" fillId="3" borderId="11" xfId="18" applyFont="1" applyFill="1" applyBorder="1" applyAlignment="1" applyProtection="1">
      <alignment horizontal="left" wrapText="1" indent="2"/>
    </xf>
    <xf numFmtId="0" fontId="3" fillId="0" borderId="10" xfId="18" applyBorder="1" applyAlignment="1">
      <alignment horizontal="left" wrapText="1" indent="2"/>
    </xf>
    <xf numFmtId="0" fontId="3" fillId="0" borderId="11" xfId="18" applyBorder="1" applyAlignment="1">
      <alignment horizontal="left" wrapText="1" indent="2"/>
    </xf>
    <xf numFmtId="0" fontId="3" fillId="10" borderId="5" xfId="18" applyFill="1" applyBorder="1" applyAlignment="1">
      <alignment horizontal="center" vertical="center" wrapText="1"/>
    </xf>
    <xf numFmtId="0" fontId="8" fillId="0" borderId="2" xfId="22" applyFont="1" applyBorder="1" applyAlignment="1">
      <alignment horizontal="left" vertical="top" wrapText="1"/>
    </xf>
    <xf numFmtId="0" fontId="8" fillId="0" borderId="5" xfId="22" applyFont="1" applyBorder="1" applyAlignment="1">
      <alignment horizontal="left" vertical="top" wrapText="1"/>
    </xf>
    <xf numFmtId="0" fontId="8" fillId="0" borderId="4" xfId="22" applyFont="1" applyBorder="1" applyAlignment="1">
      <alignment horizontal="left" vertical="top" wrapText="1"/>
    </xf>
    <xf numFmtId="0" fontId="8" fillId="0" borderId="2" xfId="17" applyFont="1" applyBorder="1" applyAlignment="1">
      <alignment horizontal="left" vertical="top" wrapText="1"/>
    </xf>
    <xf numFmtId="0" fontId="7" fillId="0" borderId="3" xfId="22" applyFont="1" applyBorder="1" applyAlignment="1">
      <alignment horizontal="left" vertical="top" wrapText="1"/>
    </xf>
    <xf numFmtId="0" fontId="7" fillId="0" borderId="5" xfId="22" applyFont="1" applyBorder="1" applyAlignment="1">
      <alignment horizontal="left" vertical="top" wrapText="1"/>
    </xf>
    <xf numFmtId="49" fontId="14" fillId="6" borderId="2" xfId="22" applyNumberFormat="1" applyFont="1" applyFill="1" applyBorder="1" applyAlignment="1">
      <alignment horizontal="left" wrapText="1"/>
    </xf>
    <xf numFmtId="49" fontId="14" fillId="6" borderId="3" xfId="22" applyNumberFormat="1" applyFont="1" applyFill="1" applyBorder="1" applyAlignment="1">
      <alignment horizontal="left" wrapText="1"/>
    </xf>
    <xf numFmtId="0" fontId="7" fillId="6" borderId="3" xfId="22" applyFont="1" applyFill="1" applyBorder="1" applyAlignment="1">
      <alignment horizontal="left" wrapText="1"/>
    </xf>
    <xf numFmtId="164" fontId="13" fillId="3" borderId="0" xfId="23" applyNumberFormat="1" applyFont="1" applyFill="1" applyBorder="1" applyAlignment="1" applyProtection="1">
      <alignment vertical="center" wrapText="1"/>
      <protection locked="0"/>
    </xf>
    <xf numFmtId="0" fontId="14" fillId="6" borderId="3" xfId="26" applyFont="1" applyFill="1" applyBorder="1" applyAlignment="1">
      <alignment horizontal="left" wrapText="1"/>
    </xf>
    <xf numFmtId="0" fontId="2" fillId="6" borderId="3" xfId="22" applyFill="1" applyBorder="1" applyAlignment="1">
      <alignment horizontal="left" wrapText="1"/>
    </xf>
    <xf numFmtId="0" fontId="12" fillId="2" borderId="1" xfId="22" applyFont="1" applyFill="1" applyBorder="1" applyAlignment="1">
      <alignment horizontal="left" wrapText="1"/>
    </xf>
    <xf numFmtId="0" fontId="12" fillId="2" borderId="6" xfId="22" applyFont="1" applyFill="1" applyBorder="1" applyAlignment="1">
      <alignment horizontal="left" wrapText="1"/>
    </xf>
    <xf numFmtId="0" fontId="7" fillId="2" borderId="6" xfId="22" applyFont="1" applyFill="1" applyBorder="1" applyAlignment="1">
      <alignment horizontal="left" wrapText="1"/>
    </xf>
    <xf numFmtId="0" fontId="8" fillId="4" borderId="2" xfId="22" applyFont="1" applyFill="1" applyBorder="1" applyAlignment="1">
      <alignment wrapText="1"/>
    </xf>
    <xf numFmtId="0" fontId="7" fillId="0" borderId="3" xfId="22" applyFont="1" applyBorder="1" applyAlignment="1">
      <alignment wrapText="1"/>
    </xf>
    <xf numFmtId="0" fontId="31" fillId="0" borderId="0" xfId="22" applyFont="1" applyAlignment="1">
      <alignment horizontal="left" vertical="top"/>
    </xf>
  </cellXfs>
  <cellStyles count="34">
    <cellStyle name="Comma 2" xfId="1" xr:uid="{00000000-0005-0000-0000-000001000000}"/>
    <cellStyle name="Comma 2 2" xfId="9" xr:uid="{00000000-0005-0000-0000-000002000000}"/>
    <cellStyle name="Comma 3" xfId="20" xr:uid="{A9967AFB-4C6E-47A3-BC7E-B6D77D5F9E9D}"/>
    <cellStyle name="Comma 4" xfId="23" xr:uid="{7FBEAB8D-72B1-4977-B2D0-A72214810DD8}"/>
    <cellStyle name="Comma 5" xfId="33" xr:uid="{03F2190E-D920-446A-8BFD-B05A813CB77C}"/>
    <cellStyle name="Currency 2" xfId="6" xr:uid="{00000000-0005-0000-0000-000004000000}"/>
    <cellStyle name="Currency 3" xfId="21" xr:uid="{281EC8A6-8C58-41A4-929D-67E5CE442BD8}"/>
    <cellStyle name="Currency 4" xfId="24" xr:uid="{18B33D98-1366-43DC-B698-B4A0A9D891FB}"/>
    <cellStyle name="Currency 5" xfId="32" xr:uid="{44F2BF6B-5199-4352-B2B2-C1F674FDC25E}"/>
    <cellStyle name="Euro" xfId="7" xr:uid="{00000000-0005-0000-0000-000005000000}"/>
    <cellStyle name="Normal" xfId="0" builtinId="0"/>
    <cellStyle name="Normal 10" xfId="27" xr:uid="{0CEE1867-8AC8-476F-B1EC-640BD2630355}"/>
    <cellStyle name="Normal 11" xfId="30" xr:uid="{9B081F08-4461-4D53-9C27-14B6166129D7}"/>
    <cellStyle name="Normal 137" xfId="12" xr:uid="{00000000-0005-0000-0000-000007000000}"/>
    <cellStyle name="Normal 2" xfId="2" xr:uid="{00000000-0005-0000-0000-000008000000}"/>
    <cellStyle name="Normal 2 2" xfId="5" xr:uid="{00000000-0005-0000-0000-000009000000}"/>
    <cellStyle name="Normal 2 3" xfId="10" xr:uid="{00000000-0005-0000-0000-00000A000000}"/>
    <cellStyle name="Normal 3" xfId="3" xr:uid="{00000000-0005-0000-0000-00000B000000}"/>
    <cellStyle name="Normal 3 2" xfId="14" xr:uid="{00000000-0005-0000-0000-00000C000000}"/>
    <cellStyle name="Normal 4" xfId="4" xr:uid="{00000000-0005-0000-0000-00000D000000}"/>
    <cellStyle name="Normal 5" xfId="11" xr:uid="{00000000-0005-0000-0000-00000E000000}"/>
    <cellStyle name="Normal 5 2" xfId="13" xr:uid="{00000000-0005-0000-0000-00000F000000}"/>
    <cellStyle name="Normal 6" xfId="15" xr:uid="{00000000-0005-0000-0000-000010000000}"/>
    <cellStyle name="Normal 6 2" xfId="19" xr:uid="{28D9A2D5-2209-4278-B328-5F1E2259DB1F}"/>
    <cellStyle name="Normal 6 3" xfId="25" xr:uid="{36D4FA1A-C845-48C2-B19E-896AF1D27A5A}"/>
    <cellStyle name="Normal 6 4" xfId="31" xr:uid="{5D29E16E-62CC-4DB1-BB8E-2F5666125EAB}"/>
    <cellStyle name="Normal 7" xfId="16" xr:uid="{00000000-0005-0000-0000-000011000000}"/>
    <cellStyle name="Normal 8" xfId="18" xr:uid="{7C96E38B-60A9-42A9-88E5-AE3A8B2F213B}"/>
    <cellStyle name="Normal 9" xfId="22" xr:uid="{03AC8F3E-4EF5-42A4-A51C-8D9272EE3514}"/>
    <cellStyle name="Normal_Rx Experience Data" xfId="17" xr:uid="{00000000-0005-0000-0000-000012000000}"/>
    <cellStyle name="Normal_Xerox Rx data request (3)_US_Sugar_Template (3)" xfId="26" xr:uid="{67A4A81D-E70B-4D53-9A7D-0EF5D3F55770}"/>
    <cellStyle name="Normal_Xerox Rx data request (3)_US_Sugar_Template (3) 2" xfId="28" xr:uid="{72F173F7-EA33-4454-AE5C-06CC013366F2}"/>
    <cellStyle name="Normal_Xerox Rx data request (3)_US_Sugar_Template (3) 3" xfId="29" xr:uid="{EC07B82F-E914-49C1-B1C3-695C5DEDA06D}"/>
    <cellStyle name="Percent 2" xfId="8" xr:uid="{00000000-0005-0000-0000-000013000000}"/>
  </cellStyles>
  <dxfs count="0"/>
  <tableStyles count="0" defaultTableStyle="TableStyleMedium9" defaultPivotStyle="PivotStyleLight16"/>
  <colors>
    <mruColors>
      <color rgb="FFB6BABE"/>
      <color rgb="FF99CCFF"/>
      <color rgb="FF0000FF"/>
      <color rgb="FFFF99CC"/>
      <color rgb="FF00FF00"/>
      <color rgb="FFFF00FF"/>
      <color rgb="FFFFFF99"/>
      <color rgb="FFFF66CC"/>
      <color rgb="FF0000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customXml" Target="../customXml/item1.xml"/><Relationship Id="rId30"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2912878</xdr:colOff>
      <xdr:row>32</xdr:row>
      <xdr:rowOff>39650</xdr:rowOff>
    </xdr:from>
    <xdr:to>
      <xdr:col>6</xdr:col>
      <xdr:colOff>1160942</xdr:colOff>
      <xdr:row>54</xdr:row>
      <xdr:rowOff>39650</xdr:rowOff>
    </xdr:to>
    <xdr:pic>
      <xdr:nvPicPr>
        <xdr:cNvPr id="2" name="Picture 2">
          <a:extLst>
            <a:ext uri="{FF2B5EF4-FFF2-40B4-BE49-F238E27FC236}">
              <a16:creationId xmlns:a16="http://schemas.microsoft.com/office/drawing/2014/main" id="{570984CB-A583-C85B-8BC3-EE8A4458E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2878" y="6729301"/>
          <a:ext cx="8891698" cy="4142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960343</xdr:colOff>
      <xdr:row>3</xdr:row>
      <xdr:rowOff>136711</xdr:rowOff>
    </xdr:from>
    <xdr:to>
      <xdr:col>10</xdr:col>
      <xdr:colOff>930087</xdr:colOff>
      <xdr:row>9</xdr:row>
      <xdr:rowOff>44824</xdr:rowOff>
    </xdr:to>
    <xdr:sp macro="" textlink="">
      <xdr:nvSpPr>
        <xdr:cNvPr id="2" name="TextBox 1">
          <a:extLst>
            <a:ext uri="{FF2B5EF4-FFF2-40B4-BE49-F238E27FC236}">
              <a16:creationId xmlns:a16="http://schemas.microsoft.com/office/drawing/2014/main" id="{781E0365-8B9E-0ED7-9831-D6ABAEC15D27}"/>
            </a:ext>
          </a:extLst>
        </xdr:cNvPr>
        <xdr:cNvSpPr txBox="1"/>
      </xdr:nvSpPr>
      <xdr:spPr>
        <a:xfrm>
          <a:off x="11404225" y="640976"/>
          <a:ext cx="4709833" cy="894230"/>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t>Detail at this level was</a:t>
          </a:r>
          <a:r>
            <a:rPr lang="en-US" sz="1600" baseline="0"/>
            <a:t> only proviced for State Personnel. For all other plans, please see the Inventory Tab. </a:t>
          </a:r>
          <a:endParaRPr 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5</xdr:row>
      <xdr:rowOff>0</xdr:rowOff>
    </xdr:from>
    <xdr:to>
      <xdr:col>10</xdr:col>
      <xdr:colOff>1011891</xdr:colOff>
      <xdr:row>10</xdr:row>
      <xdr:rowOff>53788</xdr:rowOff>
    </xdr:to>
    <xdr:sp macro="" textlink="">
      <xdr:nvSpPr>
        <xdr:cNvPr id="2" name="TextBox 1">
          <a:extLst>
            <a:ext uri="{FF2B5EF4-FFF2-40B4-BE49-F238E27FC236}">
              <a16:creationId xmlns:a16="http://schemas.microsoft.com/office/drawing/2014/main" id="{EE8570E2-B358-4A46-959F-F0CDE6ACA3DA}"/>
            </a:ext>
          </a:extLst>
        </xdr:cNvPr>
        <xdr:cNvSpPr txBox="1"/>
      </xdr:nvSpPr>
      <xdr:spPr>
        <a:xfrm>
          <a:off x="11486029" y="818029"/>
          <a:ext cx="4709833" cy="894230"/>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t>Detail at this level was</a:t>
          </a:r>
          <a:r>
            <a:rPr lang="en-US" sz="1600" baseline="0"/>
            <a:t> only proviced for State Personnel. For all other plans, please see the Inventory Tab. </a:t>
          </a:r>
          <a:endParaRPr lang="en-US" sz="16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44824</xdr:colOff>
      <xdr:row>4</xdr:row>
      <xdr:rowOff>89647</xdr:rowOff>
    </xdr:from>
    <xdr:to>
      <xdr:col>10</xdr:col>
      <xdr:colOff>1056715</xdr:colOff>
      <xdr:row>9</xdr:row>
      <xdr:rowOff>154642</xdr:rowOff>
    </xdr:to>
    <xdr:sp macro="" textlink="">
      <xdr:nvSpPr>
        <xdr:cNvPr id="2" name="TextBox 1">
          <a:extLst>
            <a:ext uri="{FF2B5EF4-FFF2-40B4-BE49-F238E27FC236}">
              <a16:creationId xmlns:a16="http://schemas.microsoft.com/office/drawing/2014/main" id="{F653114F-483A-485E-BF3F-E604EA910FEB}"/>
            </a:ext>
          </a:extLst>
        </xdr:cNvPr>
        <xdr:cNvSpPr txBox="1"/>
      </xdr:nvSpPr>
      <xdr:spPr>
        <a:xfrm>
          <a:off x="11530853" y="750794"/>
          <a:ext cx="4709833" cy="894230"/>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t>Detail at this level was</a:t>
          </a:r>
          <a:r>
            <a:rPr lang="en-US" sz="1600" baseline="0"/>
            <a:t> only proviced for State Personnel. For all other plans, please see the Inventory Tab. </a:t>
          </a:r>
          <a:endParaRPr lang="en-US" sz="16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PFS-1\Vol1\u\GB\Clients\A-F\Acute%20Care\Census\census.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root.corp\MDrive\Group\2007%20Pharmacy\JHU\JHU%20Rx%20RFP%20Cost%20Model%20B&amp;F%200419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ccounts\S\SRI%20Surgical\Benefits\Reporting\2008\Summary%20SRI_93979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counts.root.corp\MDrive\Group\2006%20Pharmacy\Allina\Procurement\Allina%20Rx%20Cost%20Model%200614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Account%20Folders\ACCOUNTS\Regency%20Centers\Aetna\Reports\2007\Apr\Regency%20Medical%20Open%20Acce_67611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counts.root.corp\MDrive\WINNT\Profiles\n449md1\Local%20Settings\Temporary%20Internet%20Files\OLK20\Copy%20of%204q%202003%20BoB_ANA_3.3.0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ccounts\S\SRI%20Surgical\Benefits\Reporting\Roll%2012%20High%20Claims%201206%20to%2011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mmcglobal-my.sharepoint.com/Users/Grace-DiLello/AppData/Local/Microsoft/Windows/Temporary%20Internet%20Files/Content.Outlook/S75T4PLT/UR%20-%20Medical%20Bid%20Forms%20v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mmcglobal-my.sharepoint.com/Group/2007%20Pharmacy/JHU/JHU%20Rx%20RFP%20Cost%20Model%20B&amp;F%200419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mcglobal-my.sharepoint.com/Group/2006%20Pharmacy/Allina/Procurement/Allina%20Rx%20Cost%20Model%200614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mmcglobal-my.sharepoint.com/WINDOWS/Temporary%20Internet%20Files/OLK70B5/dpw%20data%20call_to_merc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mcglobal-my.sharepoint.com/mpg/MISC/Collectives/RxOptions/Client%20Assessments/2014%20Client%20Renewals/Radian/Radian%20Model%20Template%20-%205-28.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2005%20profile%20report%20template-read%20onl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PlanSponsor_(Kara_Dean)\BusinessDocumentation\Specifications\LevelA&amp;B\StandardReportSummary\Summary_by_Product_Spe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ccounts.root.corp\MDrive\WINDOWS\Temporary%20Internet%20Files\OLK70B5\dpw%20data%20call_to_merc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mmcglobal-my.sharepoint.com/Documents%20and%20Settings/Paloma-Sanchez/Desktop/CONSOL/CONSOL%20ENERGY%20RFP%20_%20DRAFT%20V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of Census"/>
      <sheetName val="32 Hours"/>
      <sheetName val="CENSUS-Combined"/>
      <sheetName val="CENSUS (13)"/>
      <sheetName val="CENSUS (12)"/>
      <sheetName val="CENSUS (11)"/>
      <sheetName val="CENSUS (10)"/>
      <sheetName val="CENSUS (9)"/>
      <sheetName val="CENSUS (8)"/>
      <sheetName val="CENSUS (7)"/>
      <sheetName val="CENSUS (6)"/>
      <sheetName val="CENSUS (5)"/>
      <sheetName val="CENSUS (4)"/>
      <sheetName val="CENSUS (3)"/>
      <sheetName val="CENSUS (2)"/>
      <sheetName val="CENSUS"/>
      <sheetName val="List Mapping"/>
      <sheetName val="Listing"/>
      <sheetName val="savings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sheetName val="CMX-Transp"/>
      <sheetName val="Catalyst"/>
      <sheetName val="Summary (2)"/>
      <sheetName val="Summary"/>
      <sheetName val="Base"/>
      <sheetName val="CareFirst"/>
      <sheetName val="Catalyst Rx"/>
      <sheetName val="EHP"/>
      <sheetName val="ESI"/>
      <sheetName val="ESI_SPPC"/>
      <sheetName val="Systemed"/>
      <sheetName val="Systemed_University Coalition"/>
      <sheetName val="PharmaCare"/>
      <sheetName val="Benchmark1"/>
      <sheetName val="Benchmark2"/>
      <sheetName val="Sheet1"/>
      <sheetName val="Systemed_PBMC"/>
      <sheetName val="Workspace_Rebates"/>
      <sheetName val="Workspace Pricing"/>
      <sheetName val="Rx Data Sum"/>
      <sheetName val="CareFirst Data Sum"/>
      <sheetName val="2005 EHP Data Sum Trended"/>
      <sheetName val="EHP Trended"/>
      <sheetName val="2005 EHP Data Sum"/>
      <sheetName val="2005 Data - EHP Plan 1"/>
      <sheetName val="2005 Data - EHP Classic"/>
      <sheetName val="05 Data (OLD)"/>
      <sheetName val="Vendor2"/>
      <sheetName val="Vendor3"/>
      <sheetName val="Vendor4"/>
      <sheetName val="Vendor5"/>
      <sheetName val="Vendor6"/>
      <sheetName val="Vendor7"/>
      <sheetName val="Vendor8"/>
      <sheetName val="Vendor9"/>
      <sheetName val="Vendor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Report Criteria"/>
      <sheetName val="Additional Report Criteria"/>
      <sheetName val="Table of Contents"/>
      <sheetName val="Summary by Product"/>
      <sheetName val="FOV SI Aetna CH POS II"/>
      <sheetName val="FOV SI OA Aet Sel"/>
      <sheetName val="FOV SI Pharmacy"/>
      <sheetName val="Data Availability Summary"/>
      <sheetName val="Summary by Product Glossary"/>
      <sheetName val="ePSM Read Me Page"/>
      <sheetName val="ePSM Security Page"/>
      <sheetName val="ePSM Header Data Page"/>
      <sheetName val="ePSM Fund Code"/>
      <sheetName val="ePSM BOB Data Page"/>
      <sheetName val="ePSM Member Data Page"/>
      <sheetName val="ePSM Medical Data Page"/>
      <sheetName val="ePSM RxClaim Data Page"/>
      <sheetName val="ePSM Medical Graph Page"/>
      <sheetName val="Medical Graph Page"/>
      <sheetName val="ePSM Dental Top 25 Svcs Page"/>
      <sheetName val="ePSM Dental FO Page"/>
      <sheetName val="ePSM SBP Page"/>
      <sheetName val="FOV SI AHF CH POS II"/>
      <sheetName val="FOV SI Aet Sel"/>
      <sheetName val="FOV SI Axcl Aet Sel"/>
      <sheetName val="FOV SI Axcl CH POS II"/>
      <sheetName val="FOV SI Axcl CH POS II+AHF"/>
      <sheetName val="FOV SI Axcl EC"/>
      <sheetName val="FOV SI Axcl MC"/>
      <sheetName val="FOV SI Axcl OA Aet Sel"/>
      <sheetName val="FOV SI Axcl OA Aet Sel+AHF"/>
      <sheetName val="FOV SI Axcl OA EC"/>
      <sheetName val="FOV SI Axcl OA EC+AHF"/>
      <sheetName val="FOV SI Axcl OA MC"/>
      <sheetName val="FOV SI Axcl OA MC+AHF"/>
      <sheetName val="FOV SI Axcl Plus Aet Sel"/>
      <sheetName val="FOV SI Axcl Plus CH POS II"/>
      <sheetName val="FOV SI Axcl Plus CH POS II+AHF"/>
      <sheetName val="FOV SI Axcl Plus EC"/>
      <sheetName val="FOV SI Axcl Plus MC"/>
      <sheetName val="FOV SI Axcl Plus OA Aet Sel+AHF"/>
      <sheetName val="FOV SI Axcl Plus OA Aet Sel"/>
      <sheetName val="FOV SI Axcl Plus OA EC"/>
      <sheetName val="FOV SI Axcl Plus OA EC+AHF"/>
      <sheetName val="FOV SI Axcl Plus OA MC"/>
      <sheetName val="FOV SI Axcl Plus OA MC+AHF"/>
      <sheetName val="FOV SI Axcl Plus PPO"/>
      <sheetName val="FOV SI Axcl Plus PPO+AHF"/>
      <sheetName val="FOV SI Axcl PPO"/>
      <sheetName val="FOV SI Axcl PPO+AHF"/>
      <sheetName val="FOV SI AHF-EC"/>
      <sheetName val="FOV SI AHF-MC"/>
      <sheetName val="FOV SI AHF-PPO"/>
      <sheetName val="FOV SI EC"/>
      <sheetName val="FOV SI HMO"/>
      <sheetName val="FOV SI Indemnity"/>
      <sheetName val="FOV SI MC"/>
      <sheetName val="FOV SI OA_Aetna CH POS"/>
      <sheetName val="FOV SI OA Aet Sel AHF"/>
      <sheetName val="FOV SI OA EC"/>
      <sheetName val="FOV SI OA HMO"/>
      <sheetName val="FOV SI OA MC"/>
      <sheetName val="FOV SI PPO"/>
      <sheetName val="FOV SI QPOS"/>
      <sheetName val="FOV SI US Access"/>
      <sheetName val="FOV SI Dental"/>
    </sheetNames>
    <sheetDataSet>
      <sheetData sheetId="0" refreshError="1">
        <row r="3">
          <cell r="A3" t="str">
            <v>SRI / SURGICAL EXPRESS, INC.</v>
          </cell>
        </row>
        <row r="4">
          <cell r="A4" t="str">
            <v>Plan Sponsor ID 0000000010985174</v>
          </cell>
        </row>
        <row r="6">
          <cell r="A6" t="str">
            <v>Summary by Product</v>
          </cell>
        </row>
        <row r="10">
          <cell r="A10" t="str">
            <v>Current Data For Claims Processed/Paid July 01, 2007 - April 30, 2008</v>
          </cell>
        </row>
        <row r="11">
          <cell r="A11" t="str">
            <v>Prior Data For Claims Processed/Paid July 01, 2006 - April 30, 2007</v>
          </cell>
        </row>
        <row r="14">
          <cell r="A14" t="str">
            <v>Integrated</v>
          </cell>
        </row>
      </sheetData>
      <sheetData sheetId="1" refreshError="1">
        <row r="1">
          <cell r="A1" t="str">
            <v>SRI / SURGICAL EXPRESS, INC. - Plan Sponsor ID 0000000010985174</v>
          </cell>
        </row>
        <row r="14">
          <cell r="B14" t="str">
            <v>Fully Insured Dental PPO</v>
          </cell>
        </row>
        <row r="15">
          <cell r="B15" t="str">
            <v>Self Insured Aetna Choice POS II with Pharmacy</v>
          </cell>
        </row>
        <row r="16">
          <cell r="B16" t="str">
            <v>Self Insured Open Access Aetna Select with Pharmacy</v>
          </cell>
        </row>
        <row r="17">
          <cell r="B17" t="str">
            <v>Self Insured Pharmacy Unspecified Medical Product</v>
          </cell>
        </row>
        <row r="18">
          <cell r="AA18">
            <v>0</v>
          </cell>
        </row>
        <row r="19">
          <cell r="X19">
            <v>0</v>
          </cell>
          <cell r="Y19">
            <v>0</v>
          </cell>
          <cell r="Z19">
            <v>0</v>
          </cell>
        </row>
      </sheetData>
      <sheetData sheetId="2" refreshError="1">
        <row r="14">
          <cell r="D14" t="str">
            <v>N/A</v>
          </cell>
        </row>
      </sheetData>
      <sheetData sheetId="3" refreshError="1"/>
      <sheetData sheetId="4" refreshError="1"/>
      <sheetData sheetId="5" refreshError="1"/>
      <sheetData sheetId="6" refreshError="1"/>
      <sheetData sheetId="7" refreshError="1"/>
      <sheetData sheetId="8" refreshError="1">
        <row r="1">
          <cell r="B1" t="str">
            <v>Data Availability Summary</v>
          </cell>
        </row>
        <row r="3">
          <cell r="C3" t="str">
            <v>Actual data availability date ranges may vary for many reasons including plan inception date or plan cancellation date.  The actual ranges of data included in this report may differ from the ranges listed in the report headers/titles for these reasons.  T</v>
          </cell>
        </row>
        <row r="6">
          <cell r="E6" t="str">
            <v>Prior Period
Data Availability</v>
          </cell>
          <cell r="G6" t="str">
            <v>Current Period
Data Availability</v>
          </cell>
        </row>
        <row r="8">
          <cell r="B8" t="str">
            <v>Medical Claims:</v>
          </cell>
        </row>
        <row r="9">
          <cell r="C9" t="str">
            <v>Self Insured Aetna Choice POS II with Pharmacy</v>
          </cell>
          <cell r="E9" t="str">
            <v>07/04/06 - 04/30/07</v>
          </cell>
          <cell r="G9" t="str">
            <v>07/02/07 - 04/30/08</v>
          </cell>
          <cell r="L9" t="str">
            <v>15-B</v>
          </cell>
          <cell r="M9" t="str">
            <v>07/02/07 - 04/30/08</v>
          </cell>
          <cell r="N9" t="str">
            <v>07/04/06 - 04/30/07</v>
          </cell>
        </row>
        <row r="10">
          <cell r="C10" t="str">
            <v>Self Insured Open Access Aetna Select with Pharmacy</v>
          </cell>
          <cell r="E10" t="str">
            <v>07/06/06 - 04/30/07</v>
          </cell>
          <cell r="G10" t="str">
            <v>07/02/07 - 04/30/08</v>
          </cell>
          <cell r="L10" t="str">
            <v>71-B</v>
          </cell>
          <cell r="M10" t="str">
            <v>07/02/07 - 04/30/08</v>
          </cell>
          <cell r="N10" t="str">
            <v>07/06/06 - 04/30/07</v>
          </cell>
        </row>
        <row r="12">
          <cell r="B12" t="str">
            <v>Medical Membership:</v>
          </cell>
        </row>
        <row r="13">
          <cell r="C13" t="str">
            <v>Self Insured Aetna Choice POS II with Pharmacy</v>
          </cell>
          <cell r="E13" t="str">
            <v>07/16/06 - 04/16/07</v>
          </cell>
          <cell r="G13" t="str">
            <v>07/16/07 - 04/16/08</v>
          </cell>
          <cell r="L13" t="str">
            <v>15-B</v>
          </cell>
          <cell r="M13" t="str">
            <v>07/16/07 - 04/16/08</v>
          </cell>
          <cell r="N13" t="str">
            <v>07/16/06 - 04/16/07</v>
          </cell>
        </row>
        <row r="14">
          <cell r="C14" t="str">
            <v>Self Insured Open Access Aetna Select with Pharmacy</v>
          </cell>
          <cell r="E14" t="str">
            <v>07/16/06 - 04/16/07</v>
          </cell>
          <cell r="G14" t="str">
            <v>07/16/07 - 04/16/08</v>
          </cell>
          <cell r="L14" t="str">
            <v>71-B</v>
          </cell>
          <cell r="M14" t="str">
            <v>07/16/07 - 04/16/08</v>
          </cell>
          <cell r="N14" t="str">
            <v>07/16/06 - 04/16/07</v>
          </cell>
        </row>
        <row r="16">
          <cell r="B16" t="str">
            <v>Medical Capitation:</v>
          </cell>
        </row>
        <row r="17">
          <cell r="C17" t="str">
            <v>Fully Insured Dental PPO</v>
          </cell>
          <cell r="E17" t="str">
            <v>08/2006 - 04/2007</v>
          </cell>
          <cell r="G17" t="str">
            <v>07/2007 - 04/2008</v>
          </cell>
          <cell r="L17" t="str">
            <v>24-A</v>
          </cell>
          <cell r="M17" t="str">
            <v>07/2007 - 04/2008</v>
          </cell>
          <cell r="N17" t="str">
            <v>08/2006 - 04/2007</v>
          </cell>
        </row>
        <row r="19">
          <cell r="B19" t="str">
            <v>Pharmacy Claims:</v>
          </cell>
        </row>
        <row r="20">
          <cell r="C20" t="str">
            <v>Self Insured Aetna Choice POS II with Pharmacy</v>
          </cell>
          <cell r="E20" t="str">
            <v>07/01/06 - 04/30/07</v>
          </cell>
          <cell r="G20" t="str">
            <v>07/01/07 - 04/30/08</v>
          </cell>
          <cell r="L20" t="str">
            <v>15-B</v>
          </cell>
          <cell r="M20" t="str">
            <v>07/01/07 - 04/30/08</v>
          </cell>
          <cell r="N20" t="str">
            <v>07/01/06 - 04/30/07</v>
          </cell>
        </row>
        <row r="21">
          <cell r="C21" t="str">
            <v>Self Insured Open Access Aetna Select with Pharmacy</v>
          </cell>
          <cell r="E21" t="str">
            <v>07/01/06 - 04/30/07</v>
          </cell>
          <cell r="G21" t="str">
            <v>07/01/07 - 04/30/08</v>
          </cell>
          <cell r="L21" t="str">
            <v>71-B</v>
          </cell>
          <cell r="M21" t="str">
            <v>07/01/07 - 04/30/08</v>
          </cell>
          <cell r="N21" t="str">
            <v>07/01/06 - 04/30/07</v>
          </cell>
        </row>
        <row r="22">
          <cell r="C22" t="str">
            <v>Self Insured Pharmacy Unspecified Medical Product</v>
          </cell>
          <cell r="E22" t="str">
            <v>07/05/06 - 04/29/07</v>
          </cell>
          <cell r="G22" t="str">
            <v>07/01/07 - 04/04/08</v>
          </cell>
          <cell r="L22" t="str">
            <v>99-B</v>
          </cell>
          <cell r="M22" t="str">
            <v>07/01/07 - 04/04/08</v>
          </cell>
          <cell r="N22" t="str">
            <v>07/05/06 - 04/29/07</v>
          </cell>
        </row>
        <row r="24">
          <cell r="B24" t="str">
            <v>Pharmacy Membership:</v>
          </cell>
        </row>
        <row r="25">
          <cell r="C25" t="str">
            <v>Self Insured Aetna Choice POS II with Pharmacy</v>
          </cell>
          <cell r="E25" t="str">
            <v>07/16/06 - 04/16/07</v>
          </cell>
          <cell r="G25" t="str">
            <v>07/16/07 - 04/16/08</v>
          </cell>
          <cell r="L25" t="str">
            <v>15-B</v>
          </cell>
          <cell r="M25" t="str">
            <v>07/16/07 - 04/16/08</v>
          </cell>
          <cell r="N25" t="str">
            <v>07/16/06 - 04/16/07</v>
          </cell>
        </row>
        <row r="26">
          <cell r="C26" t="str">
            <v>Self Insured Open Access Aetna Select with Pharmacy</v>
          </cell>
          <cell r="E26" t="str">
            <v>07/16/06 - 04/16/07</v>
          </cell>
          <cell r="G26" t="str">
            <v>07/16/07 - 04/16/08</v>
          </cell>
          <cell r="L26" t="str">
            <v>71-B</v>
          </cell>
          <cell r="M26" t="str">
            <v>07/16/07 - 04/16/08</v>
          </cell>
          <cell r="N26" t="str">
            <v>07/16/06 - 04/16/07</v>
          </cell>
        </row>
        <row r="28">
          <cell r="B28" t="str">
            <v>Dental Claims:</v>
          </cell>
        </row>
        <row r="29">
          <cell r="C29" t="str">
            <v>Fully Insured Dental PPO</v>
          </cell>
          <cell r="E29" t="str">
            <v>08/02/06 - 04/30/07</v>
          </cell>
          <cell r="G29" t="str">
            <v>07/02/07 - 04/30/08</v>
          </cell>
          <cell r="L29" t="str">
            <v>24-A</v>
          </cell>
          <cell r="M29" t="str">
            <v>07/02/07 - 04/30/08</v>
          </cell>
          <cell r="N29" t="str">
            <v>08/02/06 - 04/30/07</v>
          </cell>
        </row>
        <row r="31">
          <cell r="B31" t="str">
            <v>Dental Membership:</v>
          </cell>
        </row>
        <row r="32">
          <cell r="C32" t="str">
            <v>Fully Insured Dental PPO</v>
          </cell>
          <cell r="E32" t="str">
            <v>08/16/06 - 04/16/07</v>
          </cell>
          <cell r="G32" t="str">
            <v>07/16/07 - 04/16/08</v>
          </cell>
          <cell r="L32" t="str">
            <v>24-A</v>
          </cell>
          <cell r="M32" t="str">
            <v>07/16/07 - 04/16/08</v>
          </cell>
          <cell r="N32" t="str">
            <v>08/16/06 - 04/16/07</v>
          </cell>
        </row>
      </sheetData>
      <sheetData sheetId="9" refreshError="1"/>
      <sheetData sheetId="10" refreshError="1"/>
      <sheetData sheetId="11" refreshError="1"/>
      <sheetData sheetId="12" refreshError="1">
        <row r="3">
          <cell r="B3">
            <v>10985174</v>
          </cell>
          <cell r="M3" t="str">
            <v>No Rx Data</v>
          </cell>
          <cell r="O3" t="str">
            <v>C:\Data\Encrypted\USERDATA\ePSM Rewrite\xml\Summary_By_Product_levelab_template_1_8_2.xls</v>
          </cell>
          <cell r="Q3" t="b">
            <v>0</v>
          </cell>
        </row>
        <row r="4">
          <cell r="B4" t="str">
            <v>SRI / SURGICAL EXPRESS, INC.</v>
          </cell>
          <cell r="O4" t="str">
            <v>Summary by Product</v>
          </cell>
          <cell r="Q4" t="b">
            <v>0</v>
          </cell>
          <cell r="T4" t="str">
            <v>Summary by Product Glossary</v>
          </cell>
        </row>
        <row r="5">
          <cell r="B5" t="str">
            <v>24-U-</v>
          </cell>
          <cell r="O5" t="str">
            <v>master</v>
          </cell>
          <cell r="T5" t="str">
            <v>Summary by Product Glossary</v>
          </cell>
        </row>
        <row r="6">
          <cell r="B6" t="str">
            <v>nodate</v>
          </cell>
          <cell r="O6" t="str">
            <v>Summary_By</v>
          </cell>
        </row>
        <row r="7">
          <cell r="B7" t="str">
            <v>nodate</v>
          </cell>
          <cell r="O7" t="str">
            <v>Summary by Product</v>
          </cell>
        </row>
        <row r="8">
          <cell r="B8" t="str">
            <v>nodate</v>
          </cell>
        </row>
        <row r="9">
          <cell r="B9" t="str">
            <v>nodate</v>
          </cell>
        </row>
        <row r="10">
          <cell r="B10" t="str">
            <v>07-01-2007</v>
          </cell>
          <cell r="Y10" t="str">
            <v>The Executive Summary was not produced for this report because there was not a full 24 months of data available for the incurred time period of July 01, 2007 - April 30, 2008 and the prior period of July 01, 2006 - April 30, 2007.   Please see the Data Av</v>
          </cell>
        </row>
        <row r="11">
          <cell r="B11" t="str">
            <v>07-01-2006</v>
          </cell>
          <cell r="H11" t="str">
            <v>Integrated</v>
          </cell>
        </row>
        <row r="12">
          <cell r="B12" t="str">
            <v>04-30-2008</v>
          </cell>
        </row>
        <row r="13">
          <cell r="B13" t="str">
            <v>04-30-2007</v>
          </cell>
          <cell r="H13" t="str">
            <v>24</v>
          </cell>
        </row>
        <row r="14">
          <cell r="B14" t="str">
            <v>Summary SRI</v>
          </cell>
        </row>
        <row r="15">
          <cell r="B15" t="str">
            <v>July 2007 - April 2008</v>
          </cell>
        </row>
        <row r="16">
          <cell r="B16" t="str">
            <v>_</v>
          </cell>
        </row>
        <row r="17">
          <cell r="B17">
            <v>512553</v>
          </cell>
        </row>
        <row r="21">
          <cell r="B21">
            <v>1</v>
          </cell>
        </row>
        <row r="22">
          <cell r="B22">
            <v>20080229</v>
          </cell>
          <cell r="D22">
            <v>0</v>
          </cell>
        </row>
        <row r="23">
          <cell r="B23">
            <v>20080613</v>
          </cell>
          <cell r="D23" t="str">
            <v>20080430</v>
          </cell>
        </row>
        <row r="24">
          <cell r="D24">
            <v>0</v>
          </cell>
        </row>
        <row r="25">
          <cell r="D25" t="str">
            <v>20070430</v>
          </cell>
        </row>
        <row r="26">
          <cell r="B26">
            <v>0</v>
          </cell>
        </row>
        <row r="27">
          <cell r="B27">
            <v>0</v>
          </cell>
        </row>
        <row r="28">
          <cell r="B28">
            <v>0</v>
          </cell>
        </row>
        <row r="29">
          <cell r="B29">
            <v>0</v>
          </cell>
        </row>
        <row r="30">
          <cell r="B30">
            <v>0</v>
          </cell>
        </row>
        <row r="31">
          <cell r="B31" t="str">
            <v>No Date Passed</v>
          </cell>
        </row>
        <row r="32">
          <cell r="B32" t="str">
            <v>SBP</v>
          </cell>
        </row>
        <row r="33">
          <cell r="B33">
            <v>939793</v>
          </cell>
        </row>
      </sheetData>
      <sheetData sheetId="13" refreshError="1">
        <row r="10">
          <cell r="D10">
            <v>2</v>
          </cell>
          <cell r="F10">
            <v>0</v>
          </cell>
          <cell r="H10">
            <v>0</v>
          </cell>
          <cell r="J10">
            <v>6</v>
          </cell>
          <cell r="K10">
            <v>6</v>
          </cell>
          <cell r="M10">
            <v>6</v>
          </cell>
          <cell r="O10">
            <v>6</v>
          </cell>
          <cell r="Q10">
            <v>6</v>
          </cell>
          <cell r="R10">
            <v>2</v>
          </cell>
        </row>
      </sheetData>
      <sheetData sheetId="14" refreshError="1">
        <row r="3">
          <cell r="A3" t="b">
            <v>0</v>
          </cell>
          <cell r="C3">
            <v>12</v>
          </cell>
          <cell r="G3">
            <v>12</v>
          </cell>
          <cell r="J3">
            <v>11379404</v>
          </cell>
          <cell r="M3">
            <v>9553750</v>
          </cell>
          <cell r="P3">
            <v>919.62279999999998</v>
          </cell>
          <cell r="S3">
            <v>908.31010000000003</v>
          </cell>
          <cell r="V3">
            <v>3007654.1115999999</v>
          </cell>
          <cell r="Y3">
            <v>2803264.5860000001</v>
          </cell>
          <cell r="AB3">
            <v>0</v>
          </cell>
          <cell r="AH3">
            <v>786495.31900000002</v>
          </cell>
          <cell r="AN3">
            <v>3007654.1115999999</v>
          </cell>
          <cell r="AT3">
            <v>3604915.6897999998</v>
          </cell>
          <cell r="AX3" t="b">
            <v>1</v>
          </cell>
          <cell r="AZ3" t="str">
            <v>N/A</v>
          </cell>
          <cell r="BF3" t="str">
            <v>N/A</v>
          </cell>
          <cell r="BL3">
            <v>0</v>
          </cell>
          <cell r="BR3">
            <v>0</v>
          </cell>
          <cell r="BX3">
            <v>0</v>
          </cell>
        </row>
        <row r="4">
          <cell r="C4">
            <v>37886231</v>
          </cell>
          <cell r="G4">
            <v>34290737</v>
          </cell>
          <cell r="J4">
            <v>17278949</v>
          </cell>
          <cell r="M4">
            <v>14426740</v>
          </cell>
          <cell r="P4">
            <v>10022.555200000001</v>
          </cell>
          <cell r="S4">
            <v>9799.8621000000003</v>
          </cell>
          <cell r="V4">
            <v>964978.67500000005</v>
          </cell>
          <cell r="Y4">
            <v>906588.32649999997</v>
          </cell>
          <cell r="AB4">
            <v>151943.7132</v>
          </cell>
          <cell r="AH4">
            <v>314579.82770000002</v>
          </cell>
          <cell r="AN4">
            <v>2595449.5380000002</v>
          </cell>
          <cell r="AT4">
            <v>83730.563699999999</v>
          </cell>
          <cell r="AZ4" t="str">
            <v>N/A</v>
          </cell>
          <cell r="BF4" t="str">
            <v>N/A</v>
          </cell>
          <cell r="BL4">
            <v>0</v>
          </cell>
          <cell r="BR4">
            <v>0</v>
          </cell>
          <cell r="BX4">
            <v>0</v>
          </cell>
        </row>
        <row r="5">
          <cell r="C5">
            <v>53706960</v>
          </cell>
          <cell r="G5">
            <v>48695632</v>
          </cell>
          <cell r="J5">
            <v>11194046</v>
          </cell>
          <cell r="M5">
            <v>9143666</v>
          </cell>
          <cell r="P5">
            <v>618670.92539999995</v>
          </cell>
          <cell r="S5">
            <v>600776.17480000004</v>
          </cell>
          <cell r="V5">
            <v>2042675.4367</v>
          </cell>
          <cell r="Y5">
            <v>1896676.2594999999</v>
          </cell>
          <cell r="AB5">
            <v>2023.5599</v>
          </cell>
          <cell r="AH5">
            <v>145810.85889999999</v>
          </cell>
          <cell r="AN5">
            <v>76843.102199999994</v>
          </cell>
          <cell r="AT5">
            <v>188446.4811</v>
          </cell>
          <cell r="AZ5" t="str">
            <v>N/A</v>
          </cell>
          <cell r="BF5" t="str">
            <v>N/A</v>
          </cell>
          <cell r="BL5">
            <v>0</v>
          </cell>
          <cell r="BR5">
            <v>0</v>
          </cell>
          <cell r="BX5">
            <v>0</v>
          </cell>
        </row>
        <row r="6">
          <cell r="C6">
            <v>40604406</v>
          </cell>
          <cell r="G6">
            <v>36525096</v>
          </cell>
          <cell r="J6">
            <v>612127</v>
          </cell>
          <cell r="M6">
            <v>505879</v>
          </cell>
          <cell r="P6">
            <v>3837.4025000000001</v>
          </cell>
          <cell r="S6">
            <v>4113.5541999999996</v>
          </cell>
          <cell r="V6">
            <v>88.6036</v>
          </cell>
          <cell r="Y6">
            <v>88.758399999999995</v>
          </cell>
          <cell r="AB6">
            <v>149920.15340000001</v>
          </cell>
          <cell r="AH6">
            <v>109107.34480000001</v>
          </cell>
          <cell r="AN6">
            <v>1770.3815</v>
          </cell>
          <cell r="AT6">
            <v>245633.31630000001</v>
          </cell>
          <cell r="AZ6" t="str">
            <v>N/A</v>
          </cell>
          <cell r="BF6" t="str">
            <v>N/A</v>
          </cell>
          <cell r="BL6">
            <v>0</v>
          </cell>
          <cell r="BR6">
            <v>0</v>
          </cell>
          <cell r="BX6">
            <v>0</v>
          </cell>
        </row>
        <row r="7">
          <cell r="C7">
            <v>4558888</v>
          </cell>
          <cell r="G7">
            <v>4385254</v>
          </cell>
          <cell r="J7">
            <v>40464526</v>
          </cell>
          <cell r="M7">
            <v>33630035</v>
          </cell>
          <cell r="P7">
            <v>506557.01069999998</v>
          </cell>
          <cell r="S7">
            <v>495731.29749999999</v>
          </cell>
          <cell r="V7">
            <v>313.12290000000002</v>
          </cell>
          <cell r="Y7">
            <v>312.43599999999998</v>
          </cell>
          <cell r="AB7">
            <v>0.1052</v>
          </cell>
          <cell r="AH7">
            <v>129372.5111</v>
          </cell>
          <cell r="AN7">
            <v>63711.486799999999</v>
          </cell>
          <cell r="AZ7" t="str">
            <v>N/A</v>
          </cell>
          <cell r="BF7" t="str">
            <v>N/A</v>
          </cell>
          <cell r="BL7">
            <v>0</v>
          </cell>
          <cell r="BR7">
            <v>0</v>
          </cell>
          <cell r="BX7">
            <v>0</v>
          </cell>
        </row>
        <row r="8">
          <cell r="C8">
            <v>136756485</v>
          </cell>
          <cell r="G8">
            <v>123896719</v>
          </cell>
          <cell r="J8">
            <v>11817165</v>
          </cell>
          <cell r="M8">
            <v>9932611</v>
          </cell>
          <cell r="P8">
            <v>354.02539999999999</v>
          </cell>
          <cell r="S8">
            <v>348.02960000000002</v>
          </cell>
          <cell r="V8">
            <v>605.91759999999999</v>
          </cell>
          <cell r="Y8">
            <v>589.47479999999996</v>
          </cell>
          <cell r="AB8">
            <v>0.69799999999999995</v>
          </cell>
          <cell r="AH8">
            <v>76534.47</v>
          </cell>
          <cell r="AN8">
            <v>700.81029999999998</v>
          </cell>
          <cell r="AZ8" t="str">
            <v>N/A</v>
          </cell>
          <cell r="BF8" t="str">
            <v>N/A</v>
          </cell>
          <cell r="BL8">
            <v>0</v>
          </cell>
          <cell r="BR8">
            <v>0</v>
          </cell>
          <cell r="BX8">
            <v>0</v>
          </cell>
        </row>
        <row r="9">
          <cell r="C9">
            <v>39410559</v>
          </cell>
          <cell r="G9">
            <v>35686849</v>
          </cell>
          <cell r="J9">
            <v>15493616</v>
          </cell>
          <cell r="M9">
            <v>12829233</v>
          </cell>
          <cell r="P9">
            <v>21776.966100000001</v>
          </cell>
          <cell r="S9">
            <v>19686.977999999999</v>
          </cell>
          <cell r="V9">
            <v>54.83</v>
          </cell>
          <cell r="Y9">
            <v>54.764200000000002</v>
          </cell>
          <cell r="AB9">
            <v>417.46809999999999</v>
          </cell>
          <cell r="AH9">
            <v>77360.195000000007</v>
          </cell>
          <cell r="AN9">
            <v>41875.311399999999</v>
          </cell>
          <cell r="AZ9" t="str">
            <v>N/A</v>
          </cell>
          <cell r="BF9" t="str">
            <v>N/A</v>
          </cell>
          <cell r="BL9">
            <v>0</v>
          </cell>
          <cell r="BR9">
            <v>0</v>
          </cell>
          <cell r="BX9">
            <v>0</v>
          </cell>
        </row>
        <row r="10">
          <cell r="C10">
            <v>49192952</v>
          </cell>
          <cell r="G10">
            <v>44317432</v>
          </cell>
          <cell r="J10">
            <v>10528444</v>
          </cell>
          <cell r="M10">
            <v>8590103</v>
          </cell>
          <cell r="P10">
            <v>0</v>
          </cell>
          <cell r="S10">
            <v>0</v>
          </cell>
          <cell r="V10">
            <v>552.85329999999999</v>
          </cell>
          <cell r="Y10">
            <v>536.48829999999998</v>
          </cell>
          <cell r="AB10">
            <v>1</v>
          </cell>
          <cell r="AH10">
            <v>59476.397700000001</v>
          </cell>
          <cell r="AN10">
            <v>146.9307</v>
          </cell>
          <cell r="AZ10" t="str">
            <v>N/A</v>
          </cell>
          <cell r="BF10" t="str">
            <v>N/A</v>
          </cell>
          <cell r="BL10">
            <v>0</v>
          </cell>
          <cell r="BR10">
            <v>0</v>
          </cell>
          <cell r="BX10">
            <v>0</v>
          </cell>
        </row>
        <row r="11">
          <cell r="C11">
            <v>38052484</v>
          </cell>
          <cell r="G11">
            <v>34178841</v>
          </cell>
          <cell r="J11">
            <v>763547</v>
          </cell>
          <cell r="M11">
            <v>624638</v>
          </cell>
          <cell r="P11">
            <v>0</v>
          </cell>
          <cell r="S11">
            <v>0</v>
          </cell>
          <cell r="V11">
            <v>3754.77</v>
          </cell>
          <cell r="Y11">
            <v>3685.6064999999999</v>
          </cell>
          <cell r="AB11">
            <v>184176.8051</v>
          </cell>
          <cell r="AH11">
            <v>356250.1888</v>
          </cell>
          <cell r="AN11">
            <v>8635.9050999999999</v>
          </cell>
          <cell r="AZ11" t="str">
            <v>N/A</v>
          </cell>
          <cell r="BF11" t="str">
            <v>N/A</v>
          </cell>
          <cell r="BL11">
            <v>0</v>
          </cell>
          <cell r="BR11">
            <v>0</v>
          </cell>
        </row>
        <row r="12">
          <cell r="C12">
            <v>4412093</v>
          </cell>
          <cell r="G12">
            <v>4128336</v>
          </cell>
          <cell r="J12">
            <v>38602772</v>
          </cell>
          <cell r="M12">
            <v>31976585</v>
          </cell>
          <cell r="P12">
            <v>5831.1273000000001</v>
          </cell>
          <cell r="S12">
            <v>5338.2782999999999</v>
          </cell>
          <cell r="V12">
            <v>173.86490000000001</v>
          </cell>
          <cell r="Y12">
            <v>170.0189</v>
          </cell>
          <cell r="AB12">
            <v>66513.740399999995</v>
          </cell>
          <cell r="AH12">
            <v>286397.86839999998</v>
          </cell>
          <cell r="AN12">
            <v>73.240399999999994</v>
          </cell>
          <cell r="AZ12" t="str">
            <v>N/A</v>
          </cell>
          <cell r="BF12" t="str">
            <v>N/A</v>
          </cell>
          <cell r="BL12">
            <v>0</v>
          </cell>
          <cell r="BR12">
            <v>0</v>
          </cell>
        </row>
        <row r="13">
          <cell r="C13">
            <v>131068088</v>
          </cell>
          <cell r="G13">
            <v>118311458</v>
          </cell>
          <cell r="J13">
            <v>0</v>
          </cell>
          <cell r="M13">
            <v>0</v>
          </cell>
          <cell r="P13">
            <v>90336.948600000003</v>
          </cell>
          <cell r="S13">
            <v>85357.8992</v>
          </cell>
          <cell r="V13">
            <v>1496.0483999999999</v>
          </cell>
          <cell r="Y13">
            <v>1438.7030999999999</v>
          </cell>
          <cell r="AB13">
            <v>117663.0647</v>
          </cell>
          <cell r="AH13">
            <v>149917.2965</v>
          </cell>
          <cell r="AN13">
            <v>2816588.3062999998</v>
          </cell>
          <cell r="AZ13" t="str">
            <v>N/A</v>
          </cell>
          <cell r="BF13" t="str">
            <v>N/A</v>
          </cell>
          <cell r="BL13">
            <v>0</v>
          </cell>
          <cell r="BR13">
            <v>0</v>
          </cell>
        </row>
        <row r="14">
          <cell r="C14">
            <v>0</v>
          </cell>
          <cell r="G14">
            <v>0</v>
          </cell>
          <cell r="J14">
            <v>0</v>
          </cell>
          <cell r="M14">
            <v>0</v>
          </cell>
          <cell r="P14">
            <v>0</v>
          </cell>
          <cell r="S14">
            <v>0</v>
          </cell>
          <cell r="V14">
            <v>50000</v>
          </cell>
          <cell r="Y14">
            <v>50000</v>
          </cell>
          <cell r="AB14">
            <v>4.8681999999999999</v>
          </cell>
          <cell r="AH14">
            <v>86258.411200000002</v>
          </cell>
          <cell r="AN14">
            <v>59391.832799999996</v>
          </cell>
          <cell r="AZ14" t="str">
            <v>N/A</v>
          </cell>
          <cell r="BF14" t="str">
            <v>N/A</v>
          </cell>
          <cell r="BL14">
            <v>0</v>
          </cell>
          <cell r="BR14">
            <v>0</v>
          </cell>
        </row>
        <row r="15">
          <cell r="C15">
            <v>0</v>
          </cell>
          <cell r="G15">
            <v>0</v>
          </cell>
          <cell r="J15">
            <v>0</v>
          </cell>
          <cell r="M15">
            <v>0</v>
          </cell>
          <cell r="P15">
            <v>0</v>
          </cell>
          <cell r="S15">
            <v>0</v>
          </cell>
          <cell r="V15">
            <v>7.2317</v>
          </cell>
          <cell r="Y15">
            <v>6.5922999999999998</v>
          </cell>
          <cell r="AB15">
            <v>20.061399999999999</v>
          </cell>
          <cell r="AH15">
            <v>18865.701799999999</v>
          </cell>
          <cell r="AZ15" t="str">
            <v>N/A</v>
          </cell>
          <cell r="BF15" t="str">
            <v>N/A</v>
          </cell>
          <cell r="BL15">
            <v>0</v>
          </cell>
          <cell r="BR15">
            <v>0</v>
          </cell>
        </row>
        <row r="16">
          <cell r="C16">
            <v>0</v>
          </cell>
          <cell r="G16">
            <v>0</v>
          </cell>
          <cell r="J16">
            <v>0</v>
          </cell>
          <cell r="M16">
            <v>0</v>
          </cell>
          <cell r="P16">
            <v>7768.0279</v>
          </cell>
          <cell r="S16">
            <v>7273.1455999999998</v>
          </cell>
          <cell r="V16">
            <v>822842.13560000004</v>
          </cell>
          <cell r="Y16">
            <v>740469.94319999998</v>
          </cell>
          <cell r="AB16">
            <v>121.357</v>
          </cell>
          <cell r="AH16">
            <v>213560.57060000001</v>
          </cell>
          <cell r="AZ16" t="str">
            <v>N/A</v>
          </cell>
          <cell r="BF16" t="str">
            <v>N/A</v>
          </cell>
          <cell r="BL16">
            <v>0</v>
          </cell>
          <cell r="BR16">
            <v>0</v>
          </cell>
        </row>
        <row r="17">
          <cell r="C17">
            <v>0</v>
          </cell>
          <cell r="G17">
            <v>0</v>
          </cell>
          <cell r="J17">
            <v>0</v>
          </cell>
          <cell r="M17">
            <v>0</v>
          </cell>
          <cell r="P17">
            <v>416546.5723</v>
          </cell>
          <cell r="S17">
            <v>375388.24239999999</v>
          </cell>
          <cell r="V17">
            <v>86.438599999999994</v>
          </cell>
          <cell r="Y17">
            <v>86.493799999999993</v>
          </cell>
          <cell r="AB17">
            <v>2</v>
          </cell>
          <cell r="AH17">
            <v>0</v>
          </cell>
          <cell r="AZ17" t="str">
            <v>N/A</v>
          </cell>
          <cell r="BF17" t="str">
            <v>N/A</v>
          </cell>
          <cell r="BL17">
            <v>0</v>
          </cell>
          <cell r="BR17">
            <v>0</v>
          </cell>
        </row>
        <row r="18">
          <cell r="C18">
            <v>0</v>
          </cell>
          <cell r="G18">
            <v>0</v>
          </cell>
          <cell r="J18">
            <v>79067298</v>
          </cell>
          <cell r="M18">
            <v>65606620</v>
          </cell>
          <cell r="P18">
            <v>2254.5273000000002</v>
          </cell>
          <cell r="S18">
            <v>2526.7165</v>
          </cell>
          <cell r="V18">
            <v>5365.8026</v>
          </cell>
          <cell r="Y18">
            <v>5226.6799000000001</v>
          </cell>
          <cell r="AB18">
            <v>42846.817600000002</v>
          </cell>
          <cell r="AH18">
            <v>0</v>
          </cell>
          <cell r="AZ18" t="str">
            <v>N/A</v>
          </cell>
          <cell r="BF18" t="str">
            <v>N/A</v>
          </cell>
          <cell r="BL18">
            <v>0</v>
          </cell>
          <cell r="BR18">
            <v>0</v>
          </cell>
        </row>
        <row r="19">
          <cell r="C19">
            <v>267824573</v>
          </cell>
          <cell r="G19">
            <v>242208177</v>
          </cell>
          <cell r="J19">
            <v>38235885</v>
          </cell>
          <cell r="M19">
            <v>31160014</v>
          </cell>
          <cell r="P19">
            <v>202124.353</v>
          </cell>
          <cell r="S19">
            <v>225387.93239999999</v>
          </cell>
          <cell r="V19">
            <v>5867.1062000000002</v>
          </cell>
          <cell r="Y19">
            <v>5745.3059000000003</v>
          </cell>
          <cell r="AB19">
            <v>963.32230000000004</v>
          </cell>
          <cell r="AH19">
            <v>0</v>
          </cell>
          <cell r="AZ19" t="str">
            <v>N/A</v>
          </cell>
          <cell r="BF19" t="str">
            <v>N/A</v>
          </cell>
          <cell r="BL19">
            <v>0</v>
          </cell>
          <cell r="BR19">
            <v>0</v>
          </cell>
        </row>
        <row r="20">
          <cell r="C20">
            <v>125567609</v>
          </cell>
          <cell r="G20">
            <v>112663575</v>
          </cell>
          <cell r="J20">
            <v>2544442028</v>
          </cell>
          <cell r="M20">
            <v>2101898691</v>
          </cell>
          <cell r="V20">
            <v>2595449.5380000002</v>
          </cell>
          <cell r="Y20">
            <v>2416458.3232999998</v>
          </cell>
          <cell r="AB20">
            <v>41883.495199999998</v>
          </cell>
          <cell r="AH20">
            <v>0</v>
          </cell>
          <cell r="AZ20" t="str">
            <v>N/A</v>
          </cell>
          <cell r="BF20" t="str">
            <v>N/A</v>
          </cell>
          <cell r="BR20">
            <v>0</v>
          </cell>
        </row>
        <row r="21">
          <cell r="C21">
            <v>8999887928</v>
          </cell>
          <cell r="G21">
            <v>8152105909</v>
          </cell>
          <cell r="J21">
            <v>12</v>
          </cell>
          <cell r="M21">
            <v>12</v>
          </cell>
          <cell r="V21">
            <v>83730.563699999999</v>
          </cell>
          <cell r="Y21">
            <v>86469.85</v>
          </cell>
          <cell r="AB21">
            <v>0.1077</v>
          </cell>
          <cell r="AH21">
            <v>0</v>
          </cell>
          <cell r="AZ21" t="str">
            <v>N/A</v>
          </cell>
          <cell r="BF21" t="str">
            <v>N/A</v>
          </cell>
          <cell r="BR21">
            <v>0</v>
          </cell>
        </row>
        <row r="22">
          <cell r="V22">
            <v>188446.4811</v>
          </cell>
          <cell r="Y22">
            <v>163272.95499999999</v>
          </cell>
          <cell r="AB22">
            <v>0.34320000000000001</v>
          </cell>
          <cell r="AH22">
            <v>197667.15</v>
          </cell>
          <cell r="BR22">
            <v>0</v>
          </cell>
        </row>
        <row r="23">
          <cell r="V23">
            <v>104101.723</v>
          </cell>
          <cell r="Y23">
            <v>99761.916500000007</v>
          </cell>
          <cell r="AB23">
            <v>136.31960000000001</v>
          </cell>
          <cell r="BR23">
            <v>0</v>
          </cell>
        </row>
        <row r="24">
          <cell r="V24">
            <v>245633.31630000001</v>
          </cell>
          <cell r="Y24">
            <v>221824.77</v>
          </cell>
          <cell r="AB24">
            <v>3</v>
          </cell>
          <cell r="BR24">
            <v>0</v>
          </cell>
        </row>
        <row r="25">
          <cell r="AB25">
            <v>122650.9403</v>
          </cell>
          <cell r="BR25">
            <v>0</v>
          </cell>
        </row>
        <row r="26">
          <cell r="AB26">
            <v>8298.5434999999998</v>
          </cell>
          <cell r="BR26">
            <v>0</v>
          </cell>
        </row>
        <row r="27">
          <cell r="AB27">
            <v>114352.3968</v>
          </cell>
        </row>
        <row r="28">
          <cell r="AB28">
            <v>0.86799999999999999</v>
          </cell>
        </row>
        <row r="29">
          <cell r="AB29">
            <v>2.3289</v>
          </cell>
        </row>
        <row r="30">
          <cell r="AB30">
            <v>361.07810000000001</v>
          </cell>
        </row>
        <row r="31">
          <cell r="AB31">
            <v>4</v>
          </cell>
        </row>
        <row r="32">
          <cell r="AB32">
            <v>137418.46</v>
          </cell>
        </row>
        <row r="33">
          <cell r="AB33">
            <v>69984.535000000003</v>
          </cell>
        </row>
        <row r="34">
          <cell r="AB34">
            <v>67433.925000000003</v>
          </cell>
        </row>
        <row r="35">
          <cell r="AB35">
            <v>6.0361000000000002</v>
          </cell>
        </row>
        <row r="36">
          <cell r="AB36">
            <v>25.947500000000002</v>
          </cell>
        </row>
        <row r="37">
          <cell r="AB37">
            <v>160.53280000000001</v>
          </cell>
        </row>
        <row r="38">
          <cell r="AB38">
            <v>5</v>
          </cell>
        </row>
        <row r="39">
          <cell r="AB39">
            <v>326131.25890000002</v>
          </cell>
        </row>
        <row r="40">
          <cell r="AB40">
            <v>164502.37640000001</v>
          </cell>
        </row>
        <row r="41">
          <cell r="AB41">
            <v>161628.88250000001</v>
          </cell>
        </row>
        <row r="42">
          <cell r="AB42">
            <v>10.6891</v>
          </cell>
        </row>
        <row r="43">
          <cell r="AB43">
            <v>31.139299999999999</v>
          </cell>
        </row>
        <row r="44">
          <cell r="AB44">
            <v>216.11699999999999</v>
          </cell>
        </row>
        <row r="45">
          <cell r="AB45">
            <v>6</v>
          </cell>
        </row>
        <row r="46">
          <cell r="AB46">
            <v>277613.99</v>
          </cell>
        </row>
        <row r="47">
          <cell r="AB47">
            <v>88674.453599999993</v>
          </cell>
        </row>
        <row r="48">
          <cell r="AB48">
            <v>188939.53640000001</v>
          </cell>
        </row>
        <row r="49">
          <cell r="AB49">
            <v>7.8796999999999997</v>
          </cell>
        </row>
        <row r="50">
          <cell r="AB50">
            <v>30.202100000000002</v>
          </cell>
        </row>
        <row r="51">
          <cell r="AB51">
            <v>177.80789999999999</v>
          </cell>
        </row>
        <row r="52">
          <cell r="AB52">
            <v>7</v>
          </cell>
        </row>
        <row r="53">
          <cell r="AB53">
            <v>68589.746199999994</v>
          </cell>
        </row>
        <row r="54">
          <cell r="AB54">
            <v>35787.039499999999</v>
          </cell>
        </row>
        <row r="55">
          <cell r="AB55">
            <v>32802.706700000002</v>
          </cell>
        </row>
        <row r="56">
          <cell r="AB56">
            <v>2.5947</v>
          </cell>
        </row>
        <row r="57">
          <cell r="AB57">
            <v>10.104200000000001</v>
          </cell>
        </row>
        <row r="58">
          <cell r="AB58">
            <v>20.457599999999999</v>
          </cell>
        </row>
        <row r="59">
          <cell r="AB59">
            <v>8</v>
          </cell>
        </row>
        <row r="60">
          <cell r="AB60">
            <v>470691.09740000003</v>
          </cell>
        </row>
        <row r="61">
          <cell r="AB61">
            <v>151497.5338</v>
          </cell>
        </row>
        <row r="62">
          <cell r="AB62">
            <v>319193.56359999999</v>
          </cell>
        </row>
        <row r="63">
          <cell r="AB63">
            <v>7.2710999999999997</v>
          </cell>
        </row>
        <row r="64">
          <cell r="AB64">
            <v>27.4451</v>
          </cell>
        </row>
        <row r="65">
          <cell r="AB65">
            <v>310.95670000000001</v>
          </cell>
        </row>
        <row r="66">
          <cell r="AB66">
            <v>9</v>
          </cell>
        </row>
        <row r="67">
          <cell r="AB67">
            <v>172369.0704</v>
          </cell>
        </row>
        <row r="68">
          <cell r="AB68">
            <v>17563.110700000001</v>
          </cell>
        </row>
        <row r="69">
          <cell r="AB69">
            <v>154805.95970000001</v>
          </cell>
        </row>
        <row r="70">
          <cell r="AB70">
            <v>1.8147</v>
          </cell>
        </row>
        <row r="71">
          <cell r="AB71">
            <v>7.2949999999999999</v>
          </cell>
        </row>
        <row r="72">
          <cell r="AB72">
            <v>295.68220000000002</v>
          </cell>
        </row>
        <row r="73">
          <cell r="AB73">
            <v>10</v>
          </cell>
        </row>
        <row r="74">
          <cell r="AB74">
            <v>90407.523199999996</v>
          </cell>
        </row>
        <row r="75">
          <cell r="AB75">
            <v>25567.4954</v>
          </cell>
        </row>
        <row r="76">
          <cell r="AB76">
            <v>64840.027800000003</v>
          </cell>
        </row>
        <row r="77">
          <cell r="AB77">
            <v>2.4714999999999998</v>
          </cell>
        </row>
        <row r="78">
          <cell r="AB78">
            <v>6.8647999999999998</v>
          </cell>
        </row>
        <row r="79">
          <cell r="AB79">
            <v>225.6739</v>
          </cell>
        </row>
        <row r="80">
          <cell r="AB80">
            <v>11</v>
          </cell>
        </row>
        <row r="81">
          <cell r="AB81">
            <v>127713.50810000001</v>
          </cell>
        </row>
        <row r="82">
          <cell r="AB82">
            <v>25228.241099999999</v>
          </cell>
        </row>
        <row r="83">
          <cell r="AB83">
            <v>102485.2669</v>
          </cell>
        </row>
        <row r="84">
          <cell r="AB84">
            <v>2.4030999999999998</v>
          </cell>
        </row>
        <row r="85">
          <cell r="AB85">
            <v>8.9526000000000003</v>
          </cell>
        </row>
        <row r="86">
          <cell r="AB86">
            <v>96.319900000000004</v>
          </cell>
        </row>
        <row r="87">
          <cell r="AB87">
            <v>12</v>
          </cell>
        </row>
        <row r="88">
          <cell r="AB88">
            <v>26326.7526</v>
          </cell>
        </row>
        <row r="89">
          <cell r="AB89">
            <v>5510.2856000000002</v>
          </cell>
        </row>
        <row r="90">
          <cell r="AB90">
            <v>20816.467000000001</v>
          </cell>
        </row>
        <row r="91">
          <cell r="AB91">
            <v>0.48959999999999998</v>
          </cell>
        </row>
        <row r="92">
          <cell r="AB92">
            <v>1.1697</v>
          </cell>
        </row>
        <row r="93">
          <cell r="AB93">
            <v>26.498799999999999</v>
          </cell>
        </row>
        <row r="94">
          <cell r="AB94">
            <v>13</v>
          </cell>
        </row>
        <row r="95">
          <cell r="AB95">
            <v>111788.83470000001</v>
          </cell>
        </row>
        <row r="96">
          <cell r="AB96">
            <v>32502.7847</v>
          </cell>
        </row>
        <row r="97">
          <cell r="AB97">
            <v>79286.05</v>
          </cell>
        </row>
        <row r="98">
          <cell r="AB98">
            <v>3.6821000000000002</v>
          </cell>
        </row>
        <row r="99">
          <cell r="AB99">
            <v>8.5038999999999998</v>
          </cell>
        </row>
        <row r="100">
          <cell r="AB100">
            <v>119.6944</v>
          </cell>
        </row>
        <row r="101">
          <cell r="AB101">
            <v>14</v>
          </cell>
        </row>
        <row r="102">
          <cell r="AB102">
            <v>118480.43090000001</v>
          </cell>
        </row>
        <row r="103">
          <cell r="AB103">
            <v>92370.983099999998</v>
          </cell>
        </row>
        <row r="104">
          <cell r="AB104">
            <v>26109.447899999999</v>
          </cell>
        </row>
        <row r="105">
          <cell r="AB105">
            <v>15.3543</v>
          </cell>
        </row>
        <row r="106">
          <cell r="AB106">
            <v>37.676099999999998</v>
          </cell>
        </row>
        <row r="107">
          <cell r="AB107">
            <v>22.3795</v>
          </cell>
        </row>
        <row r="108">
          <cell r="AB108">
            <v>15</v>
          </cell>
        </row>
        <row r="109">
          <cell r="AB109">
            <v>68010.612500000003</v>
          </cell>
        </row>
        <row r="110">
          <cell r="AB110">
            <v>64699.696300000003</v>
          </cell>
        </row>
        <row r="111">
          <cell r="AB111">
            <v>3310.9162000000001</v>
          </cell>
        </row>
        <row r="112">
          <cell r="AB112">
            <v>10.776</v>
          </cell>
        </row>
        <row r="113">
          <cell r="AB113">
            <v>35.657299999999999</v>
          </cell>
        </row>
        <row r="114">
          <cell r="AB114">
            <v>6.9245999999999999</v>
          </cell>
        </row>
        <row r="115">
          <cell r="AB115">
            <v>16</v>
          </cell>
        </row>
        <row r="116">
          <cell r="AB116">
            <v>36859.758000000002</v>
          </cell>
        </row>
        <row r="117">
          <cell r="AB117">
            <v>11012.4115</v>
          </cell>
        </row>
        <row r="118">
          <cell r="AB118">
            <v>25847.3465</v>
          </cell>
        </row>
        <row r="119">
          <cell r="AB119">
            <v>0.84860000000000002</v>
          </cell>
        </row>
        <row r="120">
          <cell r="AB120">
            <v>3.149</v>
          </cell>
        </row>
        <row r="121">
          <cell r="AB121">
            <v>37.688800000000001</v>
          </cell>
        </row>
        <row r="122">
          <cell r="AB122">
            <v>17</v>
          </cell>
        </row>
        <row r="123">
          <cell r="AB123">
            <v>96597.914699999994</v>
          </cell>
        </row>
        <row r="124">
          <cell r="AB124">
            <v>22436.450199999999</v>
          </cell>
        </row>
        <row r="125">
          <cell r="AB125">
            <v>74161.464500000002</v>
          </cell>
        </row>
        <row r="126">
          <cell r="AB126">
            <v>0.8226</v>
          </cell>
        </row>
        <row r="127">
          <cell r="AB127">
            <v>5.2111999999999998</v>
          </cell>
        </row>
        <row r="128">
          <cell r="AB128">
            <v>16.290199999999999</v>
          </cell>
        </row>
        <row r="129">
          <cell r="AB129">
            <v>18</v>
          </cell>
        </row>
        <row r="130">
          <cell r="AB130">
            <v>44615.197500000002</v>
          </cell>
        </row>
        <row r="131">
          <cell r="AB131">
            <v>29406.286400000001</v>
          </cell>
        </row>
        <row r="132">
          <cell r="AB132">
            <v>15208.9112</v>
          </cell>
        </row>
        <row r="133">
          <cell r="AB133">
            <v>1.8462000000000001</v>
          </cell>
        </row>
        <row r="134">
          <cell r="AB134">
            <v>9.5599000000000007</v>
          </cell>
        </row>
        <row r="135">
          <cell r="AB135">
            <v>55.8277</v>
          </cell>
        </row>
        <row r="136">
          <cell r="AB136">
            <v>19</v>
          </cell>
        </row>
        <row r="137">
          <cell r="AB137">
            <v>42290.540699999998</v>
          </cell>
        </row>
        <row r="138">
          <cell r="AB138">
            <v>12079.820299999999</v>
          </cell>
        </row>
        <row r="139">
          <cell r="AB139">
            <v>30210.720399999998</v>
          </cell>
        </row>
        <row r="140">
          <cell r="AB140">
            <v>2.883</v>
          </cell>
        </row>
        <row r="141">
          <cell r="AB141">
            <v>15.0457</v>
          </cell>
        </row>
        <row r="142">
          <cell r="AB142">
            <v>89.890900000000002</v>
          </cell>
        </row>
        <row r="143">
          <cell r="AB143">
            <v>20</v>
          </cell>
        </row>
        <row r="144">
          <cell r="AB144">
            <v>9971.7237000000005</v>
          </cell>
        </row>
        <row r="145">
          <cell r="AB145">
            <v>5404.0668999999998</v>
          </cell>
        </row>
        <row r="146">
          <cell r="AB146">
            <v>4567.6567999999997</v>
          </cell>
        </row>
        <row r="147">
          <cell r="AB147">
            <v>2.3891</v>
          </cell>
        </row>
        <row r="148">
          <cell r="AB148">
            <v>7.7964000000000002</v>
          </cell>
        </row>
        <row r="149">
          <cell r="AB149">
            <v>3.5202</v>
          </cell>
        </row>
        <row r="150">
          <cell r="AB150">
            <v>21</v>
          </cell>
        </row>
        <row r="151">
          <cell r="AB151">
            <v>30359.793099999999</v>
          </cell>
        </row>
        <row r="152">
          <cell r="AB152">
            <v>11687.4542</v>
          </cell>
        </row>
        <row r="153">
          <cell r="AB153">
            <v>18672.338899999999</v>
          </cell>
        </row>
        <row r="154">
          <cell r="AB154">
            <v>1.19</v>
          </cell>
        </row>
        <row r="155">
          <cell r="AB155">
            <v>3.8894000000000002</v>
          </cell>
        </row>
        <row r="156">
          <cell r="AB156">
            <v>44.289900000000003</v>
          </cell>
        </row>
        <row r="157">
          <cell r="AB157">
            <v>22</v>
          </cell>
        </row>
        <row r="158">
          <cell r="AB158">
            <v>2846.2078999999999</v>
          </cell>
        </row>
        <row r="159">
          <cell r="AB159">
            <v>2105.9919</v>
          </cell>
        </row>
        <row r="160">
          <cell r="AB160">
            <v>740.21609999999998</v>
          </cell>
        </row>
        <row r="161">
          <cell r="AB161">
            <v>6.6400000000000001E-2</v>
          </cell>
        </row>
        <row r="162">
          <cell r="AB162">
            <v>0.39050000000000001</v>
          </cell>
        </row>
        <row r="163">
          <cell r="AB163">
            <v>1.8979999999999999</v>
          </cell>
        </row>
        <row r="164">
          <cell r="AB164">
            <v>23</v>
          </cell>
        </row>
        <row r="165">
          <cell r="AB165">
            <v>246953.41469999999</v>
          </cell>
        </row>
        <row r="166">
          <cell r="AB166">
            <v>19158.492300000002</v>
          </cell>
        </row>
        <row r="167">
          <cell r="AB167">
            <v>227794.92240000001</v>
          </cell>
        </row>
        <row r="168">
          <cell r="AB168">
            <v>1.1466000000000001</v>
          </cell>
        </row>
        <row r="169">
          <cell r="AB169">
            <v>13.691700000000001</v>
          </cell>
        </row>
        <row r="170">
          <cell r="AB170">
            <v>738.16790000000003</v>
          </cell>
        </row>
        <row r="171">
          <cell r="AB171">
            <v>-999</v>
          </cell>
        </row>
        <row r="172">
          <cell r="AB172">
            <v>3007654.1115999999</v>
          </cell>
        </row>
        <row r="173">
          <cell r="AB173">
            <v>964978.67500000005</v>
          </cell>
        </row>
        <row r="174">
          <cell r="AB174">
            <v>2042675.4367</v>
          </cell>
        </row>
        <row r="175">
          <cell r="AB175">
            <v>88.6036</v>
          </cell>
        </row>
        <row r="176">
          <cell r="AB176">
            <v>313.12290000000002</v>
          </cell>
        </row>
        <row r="177">
          <cell r="AB177">
            <v>1494.2505000000001</v>
          </cell>
        </row>
      </sheetData>
      <sheetData sheetId="15" refreshError="1">
        <row r="3">
          <cell r="Y3">
            <v>0</v>
          </cell>
          <cell r="AH3">
            <v>0</v>
          </cell>
          <cell r="AN3">
            <v>0</v>
          </cell>
        </row>
        <row r="4">
          <cell r="Y4">
            <v>0</v>
          </cell>
          <cell r="AE4">
            <v>0</v>
          </cell>
          <cell r="AH4">
            <v>0</v>
          </cell>
          <cell r="AN4">
            <v>0</v>
          </cell>
        </row>
        <row r="5">
          <cell r="Y5">
            <v>0</v>
          </cell>
          <cell r="AE5">
            <v>0</v>
          </cell>
          <cell r="AH5">
            <v>0</v>
          </cell>
          <cell r="AN5">
            <v>0</v>
          </cell>
        </row>
        <row r="6">
          <cell r="Y6">
            <v>0</v>
          </cell>
          <cell r="AE6">
            <v>0</v>
          </cell>
          <cell r="AH6">
            <v>0</v>
          </cell>
          <cell r="AN6">
            <v>0</v>
          </cell>
        </row>
        <row r="7">
          <cell r="Y7">
            <v>0</v>
          </cell>
          <cell r="AE7">
            <v>0</v>
          </cell>
          <cell r="AH7">
            <v>0</v>
          </cell>
          <cell r="AN7">
            <v>0</v>
          </cell>
        </row>
        <row r="8">
          <cell r="Y8">
            <v>0</v>
          </cell>
          <cell r="AE8">
            <v>0</v>
          </cell>
          <cell r="AH8">
            <v>0</v>
          </cell>
          <cell r="AN8">
            <v>0</v>
          </cell>
        </row>
        <row r="9">
          <cell r="Y9">
            <v>0</v>
          </cell>
          <cell r="AE9">
            <v>0</v>
          </cell>
          <cell r="AH9">
            <v>0</v>
          </cell>
          <cell r="AN9">
            <v>0</v>
          </cell>
        </row>
        <row r="10">
          <cell r="Y10">
            <v>0</v>
          </cell>
          <cell r="AE10">
            <v>0</v>
          </cell>
          <cell r="AH10">
            <v>0</v>
          </cell>
          <cell r="AN10">
            <v>0</v>
          </cell>
        </row>
        <row r="11">
          <cell r="Y11">
            <v>0</v>
          </cell>
          <cell r="AE11">
            <v>0</v>
          </cell>
          <cell r="AH11">
            <v>0</v>
          </cell>
          <cell r="AN11">
            <v>0</v>
          </cell>
        </row>
        <row r="12">
          <cell r="Y12">
            <v>0</v>
          </cell>
          <cell r="AE12">
            <v>0</v>
          </cell>
          <cell r="AH12">
            <v>0</v>
          </cell>
          <cell r="AN12">
            <v>0</v>
          </cell>
        </row>
        <row r="13">
          <cell r="Y13">
            <v>0</v>
          </cell>
          <cell r="AE13">
            <v>0</v>
          </cell>
          <cell r="AH13">
            <v>0</v>
          </cell>
          <cell r="AN13">
            <v>0</v>
          </cell>
        </row>
        <row r="14">
          <cell r="Y14">
            <v>0</v>
          </cell>
          <cell r="AE14">
            <v>0</v>
          </cell>
          <cell r="AH14">
            <v>0</v>
          </cell>
          <cell r="AN14">
            <v>0</v>
          </cell>
        </row>
        <row r="15">
          <cell r="Y15">
            <v>0</v>
          </cell>
          <cell r="AE15">
            <v>0</v>
          </cell>
          <cell r="AH15">
            <v>0</v>
          </cell>
          <cell r="AN15">
            <v>0</v>
          </cell>
        </row>
        <row r="16">
          <cell r="Y16">
            <v>0</v>
          </cell>
          <cell r="AE16">
            <v>0</v>
          </cell>
          <cell r="AH16">
            <v>0</v>
          </cell>
          <cell r="AN16">
            <v>0</v>
          </cell>
        </row>
        <row r="17">
          <cell r="Y17">
            <v>0</v>
          </cell>
          <cell r="AE17">
            <v>0</v>
          </cell>
          <cell r="AH17">
            <v>0</v>
          </cell>
          <cell r="AN17">
            <v>0</v>
          </cell>
        </row>
        <row r="18">
          <cell r="Y18">
            <v>0</v>
          </cell>
          <cell r="AE18">
            <v>0</v>
          </cell>
          <cell r="AH18">
            <v>0</v>
          </cell>
          <cell r="AN18">
            <v>0</v>
          </cell>
        </row>
        <row r="19">
          <cell r="Y19">
            <v>0</v>
          </cell>
          <cell r="AE19">
            <v>0</v>
          </cell>
          <cell r="AH19">
            <v>0</v>
          </cell>
          <cell r="AN19">
            <v>0</v>
          </cell>
        </row>
        <row r="20">
          <cell r="Y20">
            <v>0</v>
          </cell>
          <cell r="AE20">
            <v>0</v>
          </cell>
          <cell r="AH20">
            <v>0</v>
          </cell>
          <cell r="AN20">
            <v>0</v>
          </cell>
        </row>
        <row r="21">
          <cell r="Y21">
            <v>0</v>
          </cell>
          <cell r="AE21">
            <v>0</v>
          </cell>
          <cell r="AH21">
            <v>0</v>
          </cell>
          <cell r="AN21">
            <v>0</v>
          </cell>
        </row>
        <row r="22">
          <cell r="AH22">
            <v>0</v>
          </cell>
          <cell r="AN22">
            <v>0</v>
          </cell>
        </row>
        <row r="23">
          <cell r="B23" t="b">
            <v>0</v>
          </cell>
          <cell r="O23" t="b">
            <v>0</v>
          </cell>
          <cell r="AH23">
            <v>0</v>
          </cell>
          <cell r="AN23">
            <v>0</v>
          </cell>
        </row>
        <row r="24">
          <cell r="AH24">
            <v>0</v>
          </cell>
          <cell r="AN24">
            <v>0</v>
          </cell>
        </row>
        <row r="25">
          <cell r="AH25">
            <v>0</v>
          </cell>
          <cell r="AN25">
            <v>0</v>
          </cell>
        </row>
        <row r="26">
          <cell r="AH26">
            <v>0</v>
          </cell>
          <cell r="AN26">
            <v>0</v>
          </cell>
        </row>
        <row r="27">
          <cell r="AH27">
            <v>0</v>
          </cell>
          <cell r="AN27">
            <v>0</v>
          </cell>
        </row>
        <row r="28">
          <cell r="AH28">
            <v>0</v>
          </cell>
          <cell r="AN28">
            <v>0</v>
          </cell>
        </row>
        <row r="29">
          <cell r="AH29">
            <v>0</v>
          </cell>
          <cell r="AN29">
            <v>0</v>
          </cell>
        </row>
        <row r="30">
          <cell r="AH30">
            <v>0</v>
          </cell>
          <cell r="AN30">
            <v>0</v>
          </cell>
        </row>
        <row r="31">
          <cell r="AH31">
            <v>0</v>
          </cell>
          <cell r="AN31">
            <v>0</v>
          </cell>
        </row>
        <row r="32">
          <cell r="AH32">
            <v>0</v>
          </cell>
          <cell r="AN32">
            <v>0</v>
          </cell>
        </row>
        <row r="33">
          <cell r="AH33">
            <v>0</v>
          </cell>
          <cell r="AN33">
            <v>0</v>
          </cell>
        </row>
        <row r="34">
          <cell r="AH34">
            <v>0</v>
          </cell>
          <cell r="AN34">
            <v>0</v>
          </cell>
        </row>
        <row r="35">
          <cell r="AH35">
            <v>0</v>
          </cell>
          <cell r="AN35">
            <v>0</v>
          </cell>
        </row>
        <row r="36">
          <cell r="AH36">
            <v>0</v>
          </cell>
          <cell r="AN36">
            <v>0</v>
          </cell>
        </row>
        <row r="37">
          <cell r="AH37">
            <v>0</v>
          </cell>
          <cell r="AN37">
            <v>0</v>
          </cell>
        </row>
        <row r="38">
          <cell r="AH38">
            <v>0</v>
          </cell>
          <cell r="AN38">
            <v>0</v>
          </cell>
        </row>
        <row r="39">
          <cell r="AH39">
            <v>0</v>
          </cell>
          <cell r="AN39">
            <v>0</v>
          </cell>
        </row>
        <row r="40">
          <cell r="AH40">
            <v>0</v>
          </cell>
          <cell r="AN40">
            <v>0</v>
          </cell>
        </row>
        <row r="41">
          <cell r="AH41">
            <v>0</v>
          </cell>
          <cell r="AN41">
            <v>0</v>
          </cell>
        </row>
        <row r="42">
          <cell r="AH42">
            <v>0</v>
          </cell>
          <cell r="AN42">
            <v>0</v>
          </cell>
        </row>
        <row r="43">
          <cell r="AH43">
            <v>0</v>
          </cell>
          <cell r="AN43">
            <v>0</v>
          </cell>
        </row>
        <row r="44">
          <cell r="AH44">
            <v>0</v>
          </cell>
          <cell r="AN44">
            <v>0</v>
          </cell>
        </row>
        <row r="45">
          <cell r="AH45">
            <v>0</v>
          </cell>
          <cell r="AN45">
            <v>0</v>
          </cell>
        </row>
        <row r="46">
          <cell r="AH46">
            <v>0</v>
          </cell>
          <cell r="AN46">
            <v>0</v>
          </cell>
        </row>
        <row r="47">
          <cell r="AH47">
            <v>0</v>
          </cell>
          <cell r="AN47">
            <v>0</v>
          </cell>
        </row>
        <row r="48">
          <cell r="AH48">
            <v>0</v>
          </cell>
          <cell r="AN48">
            <v>0</v>
          </cell>
        </row>
        <row r="49">
          <cell r="AH49">
            <v>0</v>
          </cell>
          <cell r="AN49">
            <v>0</v>
          </cell>
        </row>
        <row r="50">
          <cell r="AH50">
            <v>0</v>
          </cell>
          <cell r="AN50">
            <v>0</v>
          </cell>
        </row>
        <row r="51">
          <cell r="AH51">
            <v>0</v>
          </cell>
          <cell r="AN51">
            <v>0</v>
          </cell>
        </row>
        <row r="52">
          <cell r="AH52">
            <v>0</v>
          </cell>
          <cell r="AN52">
            <v>0</v>
          </cell>
        </row>
        <row r="53">
          <cell r="AH53">
            <v>0</v>
          </cell>
          <cell r="AN53">
            <v>0</v>
          </cell>
        </row>
        <row r="54">
          <cell r="AH54">
            <v>0</v>
          </cell>
          <cell r="AN54">
            <v>0</v>
          </cell>
        </row>
        <row r="55">
          <cell r="AH55">
            <v>0</v>
          </cell>
          <cell r="AN55">
            <v>0</v>
          </cell>
        </row>
        <row r="56">
          <cell r="AH56">
            <v>0</v>
          </cell>
          <cell r="AN56">
            <v>0</v>
          </cell>
        </row>
        <row r="57">
          <cell r="AH57">
            <v>0</v>
          </cell>
          <cell r="AN57">
            <v>0</v>
          </cell>
        </row>
        <row r="58">
          <cell r="AH58">
            <v>0</v>
          </cell>
          <cell r="AN58">
            <v>0</v>
          </cell>
        </row>
        <row r="59">
          <cell r="AH59">
            <v>0</v>
          </cell>
          <cell r="AN59">
            <v>0</v>
          </cell>
        </row>
        <row r="60">
          <cell r="AH60">
            <v>0</v>
          </cell>
          <cell r="AN60">
            <v>0</v>
          </cell>
        </row>
        <row r="61">
          <cell r="AH61">
            <v>0</v>
          </cell>
          <cell r="AN61">
            <v>0</v>
          </cell>
        </row>
        <row r="62">
          <cell r="AH62">
            <v>0</v>
          </cell>
          <cell r="AN62">
            <v>0</v>
          </cell>
        </row>
        <row r="63">
          <cell r="AH63">
            <v>0</v>
          </cell>
          <cell r="AN63">
            <v>0</v>
          </cell>
        </row>
        <row r="64">
          <cell r="AH64">
            <v>0</v>
          </cell>
          <cell r="AN64">
            <v>0</v>
          </cell>
        </row>
        <row r="65">
          <cell r="AH65">
            <v>0</v>
          </cell>
          <cell r="AN65">
            <v>0</v>
          </cell>
        </row>
        <row r="66">
          <cell r="AH66">
            <v>0</v>
          </cell>
          <cell r="AN66">
            <v>0</v>
          </cell>
        </row>
        <row r="67">
          <cell r="AH67">
            <v>0</v>
          </cell>
          <cell r="AN67">
            <v>0</v>
          </cell>
        </row>
        <row r="68">
          <cell r="AH68">
            <v>0</v>
          </cell>
          <cell r="AN68">
            <v>0</v>
          </cell>
        </row>
        <row r="69">
          <cell r="AH69">
            <v>0</v>
          </cell>
          <cell r="AN69">
            <v>0</v>
          </cell>
        </row>
        <row r="70">
          <cell r="AH70">
            <v>0</v>
          </cell>
          <cell r="AN70">
            <v>0</v>
          </cell>
        </row>
        <row r="71">
          <cell r="AH71">
            <v>0</v>
          </cell>
          <cell r="AN71">
            <v>0</v>
          </cell>
        </row>
        <row r="72">
          <cell r="AH72">
            <v>0</v>
          </cell>
          <cell r="AN72">
            <v>0</v>
          </cell>
        </row>
        <row r="73">
          <cell r="AH73">
            <v>0</v>
          </cell>
          <cell r="AN73">
            <v>0</v>
          </cell>
        </row>
        <row r="74">
          <cell r="AH74">
            <v>0</v>
          </cell>
          <cell r="AN74">
            <v>0</v>
          </cell>
        </row>
        <row r="75">
          <cell r="AH75">
            <v>0</v>
          </cell>
          <cell r="AN75">
            <v>0</v>
          </cell>
        </row>
        <row r="76">
          <cell r="AH76">
            <v>0</v>
          </cell>
          <cell r="AN76">
            <v>0</v>
          </cell>
        </row>
        <row r="77">
          <cell r="AH77">
            <v>0</v>
          </cell>
          <cell r="AN77">
            <v>0</v>
          </cell>
        </row>
        <row r="78">
          <cell r="AH78">
            <v>0</v>
          </cell>
          <cell r="AN78">
            <v>0</v>
          </cell>
        </row>
        <row r="79">
          <cell r="AH79">
            <v>0</v>
          </cell>
          <cell r="AN79">
            <v>0</v>
          </cell>
        </row>
        <row r="80">
          <cell r="AH80">
            <v>0</v>
          </cell>
          <cell r="AN80">
            <v>0</v>
          </cell>
        </row>
        <row r="81">
          <cell r="AH81">
            <v>0</v>
          </cell>
          <cell r="AN81">
            <v>0</v>
          </cell>
        </row>
        <row r="82">
          <cell r="AH82">
            <v>0</v>
          </cell>
          <cell r="AN82">
            <v>0</v>
          </cell>
        </row>
        <row r="83">
          <cell r="AH83">
            <v>0</v>
          </cell>
          <cell r="AN83">
            <v>0</v>
          </cell>
        </row>
        <row r="84">
          <cell r="AH84">
            <v>0</v>
          </cell>
          <cell r="AN84">
            <v>0</v>
          </cell>
        </row>
        <row r="85">
          <cell r="AH85">
            <v>0</v>
          </cell>
          <cell r="AN85">
            <v>0</v>
          </cell>
        </row>
        <row r="86">
          <cell r="AH86">
            <v>0</v>
          </cell>
          <cell r="AN86">
            <v>0</v>
          </cell>
        </row>
        <row r="87">
          <cell r="AH87">
            <v>0</v>
          </cell>
          <cell r="AN87">
            <v>0</v>
          </cell>
        </row>
        <row r="88">
          <cell r="AH88">
            <v>0</v>
          </cell>
          <cell r="AN88">
            <v>0</v>
          </cell>
        </row>
        <row r="89">
          <cell r="AH89">
            <v>0</v>
          </cell>
          <cell r="AN89">
            <v>0</v>
          </cell>
        </row>
        <row r="90">
          <cell r="AH90">
            <v>0</v>
          </cell>
          <cell r="AN90">
            <v>0</v>
          </cell>
        </row>
        <row r="91">
          <cell r="AH91">
            <v>0</v>
          </cell>
          <cell r="AN91">
            <v>0</v>
          </cell>
        </row>
        <row r="92">
          <cell r="AH92">
            <v>0</v>
          </cell>
          <cell r="AN92">
            <v>0</v>
          </cell>
        </row>
        <row r="93">
          <cell r="AH93">
            <v>0</v>
          </cell>
          <cell r="AN93">
            <v>0</v>
          </cell>
        </row>
        <row r="94">
          <cell r="AH94">
            <v>0</v>
          </cell>
          <cell r="AN94">
            <v>0</v>
          </cell>
        </row>
        <row r="95">
          <cell r="AH95">
            <v>0</v>
          </cell>
          <cell r="AN95">
            <v>0</v>
          </cell>
        </row>
        <row r="96">
          <cell r="AH96">
            <v>0</v>
          </cell>
          <cell r="AN96">
            <v>0</v>
          </cell>
        </row>
        <row r="97">
          <cell r="AH97">
            <v>0</v>
          </cell>
          <cell r="AN97">
            <v>0</v>
          </cell>
        </row>
        <row r="98">
          <cell r="AH98">
            <v>0</v>
          </cell>
          <cell r="AN98">
            <v>0</v>
          </cell>
        </row>
        <row r="99">
          <cell r="AH99">
            <v>0</v>
          </cell>
          <cell r="AN99">
            <v>0</v>
          </cell>
        </row>
        <row r="100">
          <cell r="AH100">
            <v>0</v>
          </cell>
          <cell r="AN100">
            <v>0</v>
          </cell>
        </row>
        <row r="101">
          <cell r="AH101">
            <v>0</v>
          </cell>
          <cell r="AN101">
            <v>0</v>
          </cell>
        </row>
        <row r="102">
          <cell r="AH102">
            <v>0</v>
          </cell>
          <cell r="AN102">
            <v>0</v>
          </cell>
        </row>
        <row r="103">
          <cell r="AH103">
            <v>0</v>
          </cell>
          <cell r="AN103">
            <v>0</v>
          </cell>
        </row>
        <row r="104">
          <cell r="AH104">
            <v>0</v>
          </cell>
          <cell r="AN104">
            <v>0</v>
          </cell>
        </row>
        <row r="105">
          <cell r="AH105">
            <v>0</v>
          </cell>
          <cell r="AN105">
            <v>0</v>
          </cell>
        </row>
        <row r="106">
          <cell r="AH106">
            <v>0</v>
          </cell>
          <cell r="AN106">
            <v>0</v>
          </cell>
        </row>
        <row r="107">
          <cell r="AH107">
            <v>0</v>
          </cell>
          <cell r="AN107">
            <v>0</v>
          </cell>
        </row>
        <row r="108">
          <cell r="AH108">
            <v>0</v>
          </cell>
          <cell r="AN108">
            <v>0</v>
          </cell>
        </row>
        <row r="109">
          <cell r="AH109">
            <v>0</v>
          </cell>
          <cell r="AN109">
            <v>0</v>
          </cell>
        </row>
        <row r="110">
          <cell r="AH110">
            <v>0</v>
          </cell>
          <cell r="AN110">
            <v>0</v>
          </cell>
        </row>
        <row r="111">
          <cell r="AH111">
            <v>0</v>
          </cell>
          <cell r="AN111">
            <v>0</v>
          </cell>
        </row>
        <row r="112">
          <cell r="AH112">
            <v>0</v>
          </cell>
          <cell r="AN112">
            <v>0</v>
          </cell>
        </row>
        <row r="113">
          <cell r="AH113">
            <v>0</v>
          </cell>
          <cell r="AN113">
            <v>0</v>
          </cell>
        </row>
        <row r="114">
          <cell r="AH114">
            <v>0</v>
          </cell>
          <cell r="AN114">
            <v>0</v>
          </cell>
        </row>
        <row r="115">
          <cell r="AH115">
            <v>0</v>
          </cell>
          <cell r="AN115">
            <v>0</v>
          </cell>
        </row>
        <row r="116">
          <cell r="AH116">
            <v>0</v>
          </cell>
          <cell r="AN116">
            <v>0</v>
          </cell>
        </row>
        <row r="117">
          <cell r="AH117">
            <v>0</v>
          </cell>
          <cell r="AN117">
            <v>0</v>
          </cell>
        </row>
        <row r="118">
          <cell r="AH118">
            <v>0</v>
          </cell>
          <cell r="AN118">
            <v>0</v>
          </cell>
        </row>
        <row r="119">
          <cell r="AH119">
            <v>0</v>
          </cell>
          <cell r="AN119">
            <v>0</v>
          </cell>
        </row>
        <row r="120">
          <cell r="AH120">
            <v>0</v>
          </cell>
          <cell r="AN120">
            <v>0</v>
          </cell>
        </row>
        <row r="121">
          <cell r="AH121">
            <v>0</v>
          </cell>
          <cell r="AN121">
            <v>0</v>
          </cell>
        </row>
        <row r="122">
          <cell r="AH122">
            <v>0</v>
          </cell>
          <cell r="AN122">
            <v>0</v>
          </cell>
        </row>
        <row r="123">
          <cell r="AH123">
            <v>0</v>
          </cell>
          <cell r="AN123">
            <v>0</v>
          </cell>
        </row>
        <row r="124">
          <cell r="AH124">
            <v>0</v>
          </cell>
          <cell r="AN124">
            <v>0</v>
          </cell>
        </row>
        <row r="125">
          <cell r="AH125">
            <v>0</v>
          </cell>
          <cell r="AN125">
            <v>0</v>
          </cell>
        </row>
        <row r="126">
          <cell r="AH126">
            <v>0</v>
          </cell>
          <cell r="AN126">
            <v>0</v>
          </cell>
        </row>
        <row r="127">
          <cell r="AH127">
            <v>0</v>
          </cell>
          <cell r="AN127">
            <v>0</v>
          </cell>
        </row>
        <row r="128">
          <cell r="AH128">
            <v>0</v>
          </cell>
          <cell r="AN128">
            <v>0</v>
          </cell>
        </row>
        <row r="129">
          <cell r="AH129">
            <v>0</v>
          </cell>
          <cell r="AN129">
            <v>0</v>
          </cell>
        </row>
        <row r="130">
          <cell r="AH130">
            <v>0</v>
          </cell>
          <cell r="AN130">
            <v>0</v>
          </cell>
        </row>
        <row r="131">
          <cell r="AH131">
            <v>0</v>
          </cell>
          <cell r="AN131">
            <v>0</v>
          </cell>
        </row>
        <row r="132">
          <cell r="AH132">
            <v>0</v>
          </cell>
          <cell r="AN132">
            <v>0</v>
          </cell>
        </row>
        <row r="133">
          <cell r="AH133">
            <v>0</v>
          </cell>
          <cell r="AN133">
            <v>0</v>
          </cell>
        </row>
        <row r="134">
          <cell r="AH134">
            <v>0</v>
          </cell>
          <cell r="AN134">
            <v>0</v>
          </cell>
        </row>
        <row r="135">
          <cell r="AH135">
            <v>0</v>
          </cell>
          <cell r="AN135">
            <v>0</v>
          </cell>
        </row>
        <row r="136">
          <cell r="AH136">
            <v>0</v>
          </cell>
          <cell r="AN136">
            <v>0</v>
          </cell>
        </row>
        <row r="137">
          <cell r="AH137">
            <v>0</v>
          </cell>
          <cell r="AN137">
            <v>0</v>
          </cell>
        </row>
        <row r="138">
          <cell r="AH138">
            <v>0</v>
          </cell>
          <cell r="AN138">
            <v>0</v>
          </cell>
        </row>
        <row r="139">
          <cell r="AH139">
            <v>0</v>
          </cell>
          <cell r="AN139">
            <v>0</v>
          </cell>
        </row>
        <row r="140">
          <cell r="AH140">
            <v>0</v>
          </cell>
          <cell r="AN140">
            <v>0</v>
          </cell>
        </row>
        <row r="141">
          <cell r="AH141">
            <v>0</v>
          </cell>
          <cell r="AN141">
            <v>0</v>
          </cell>
        </row>
        <row r="142">
          <cell r="AH142">
            <v>0</v>
          </cell>
          <cell r="AN142">
            <v>0</v>
          </cell>
        </row>
        <row r="143">
          <cell r="AH143">
            <v>0</v>
          </cell>
          <cell r="AN143">
            <v>0</v>
          </cell>
        </row>
        <row r="144">
          <cell r="AH144">
            <v>0</v>
          </cell>
          <cell r="AN144">
            <v>0</v>
          </cell>
        </row>
        <row r="145">
          <cell r="AH145">
            <v>0</v>
          </cell>
          <cell r="AN145">
            <v>0</v>
          </cell>
        </row>
        <row r="146">
          <cell r="AH146">
            <v>0</v>
          </cell>
          <cell r="AN146">
            <v>0</v>
          </cell>
        </row>
        <row r="147">
          <cell r="AH147">
            <v>0</v>
          </cell>
          <cell r="AN147">
            <v>0</v>
          </cell>
        </row>
        <row r="148">
          <cell r="AH148">
            <v>0</v>
          </cell>
          <cell r="AN148">
            <v>0</v>
          </cell>
        </row>
        <row r="149">
          <cell r="AH149">
            <v>0</v>
          </cell>
          <cell r="AN149">
            <v>0</v>
          </cell>
        </row>
        <row r="150">
          <cell r="AH150">
            <v>0</v>
          </cell>
          <cell r="AN150">
            <v>0</v>
          </cell>
        </row>
        <row r="151">
          <cell r="AH151">
            <v>0</v>
          </cell>
          <cell r="AN151">
            <v>0</v>
          </cell>
        </row>
        <row r="152">
          <cell r="AH152">
            <v>0</v>
          </cell>
          <cell r="AN152">
            <v>0</v>
          </cell>
        </row>
      </sheetData>
      <sheetData sheetId="16" refreshError="1">
        <row r="3">
          <cell r="BD3" t="str">
            <v xml:space="preserve">00 - Unclassifiable                </v>
          </cell>
          <cell r="BR3">
            <v>0</v>
          </cell>
          <cell r="BX3">
            <v>0</v>
          </cell>
          <cell r="CY3">
            <v>0</v>
          </cell>
          <cell r="DB3">
            <v>0</v>
          </cell>
          <cell r="DE3">
            <v>0</v>
          </cell>
          <cell r="DK3">
            <v>0</v>
          </cell>
          <cell r="DM3">
            <v>0</v>
          </cell>
          <cell r="DQ3">
            <v>0</v>
          </cell>
          <cell r="DT3">
            <v>0</v>
          </cell>
          <cell r="DW3">
            <v>6578</v>
          </cell>
          <cell r="DZ3">
            <v>6007</v>
          </cell>
          <cell r="EC3">
            <v>8639.2199999999993</v>
          </cell>
          <cell r="EF3">
            <v>4358.58</v>
          </cell>
        </row>
        <row r="4">
          <cell r="BD4" t="str">
            <v xml:space="preserve">01 - Nervous System                </v>
          </cell>
          <cell r="BR4">
            <v>0</v>
          </cell>
          <cell r="BX4">
            <v>0</v>
          </cell>
          <cell r="DB4">
            <v>0</v>
          </cell>
          <cell r="DE4">
            <v>0</v>
          </cell>
          <cell r="DK4">
            <v>0</v>
          </cell>
          <cell r="DM4">
            <v>0</v>
          </cell>
          <cell r="DQ4">
            <v>0</v>
          </cell>
          <cell r="DT4">
            <v>0</v>
          </cell>
          <cell r="DW4">
            <v>5333</v>
          </cell>
          <cell r="DZ4">
            <v>5280</v>
          </cell>
          <cell r="EC4">
            <v>24133.07</v>
          </cell>
          <cell r="EF4">
            <v>11015.47</v>
          </cell>
        </row>
        <row r="5">
          <cell r="BD5" t="str">
            <v xml:space="preserve">02 - Eye                           </v>
          </cell>
          <cell r="BR5">
            <v>0</v>
          </cell>
          <cell r="BX5">
            <v>0</v>
          </cell>
          <cell r="CY5">
            <v>0</v>
          </cell>
          <cell r="DB5">
            <v>0</v>
          </cell>
          <cell r="DE5">
            <v>0</v>
          </cell>
          <cell r="DQ5">
            <v>0</v>
          </cell>
          <cell r="DT5">
            <v>0</v>
          </cell>
          <cell r="EC5">
            <v>7</v>
          </cell>
          <cell r="EF5">
            <v>4</v>
          </cell>
        </row>
        <row r="6">
          <cell r="BD6" t="str">
            <v xml:space="preserve">03 - Ear, Nose and Throat          </v>
          </cell>
          <cell r="BR6">
            <v>0</v>
          </cell>
          <cell r="BX6">
            <v>0</v>
          </cell>
          <cell r="DB6">
            <v>0</v>
          </cell>
          <cell r="DE6">
            <v>0</v>
          </cell>
          <cell r="DQ6">
            <v>0</v>
          </cell>
          <cell r="DT6">
            <v>0</v>
          </cell>
          <cell r="EC6">
            <v>0</v>
          </cell>
          <cell r="EF6">
            <v>0</v>
          </cell>
        </row>
        <row r="7">
          <cell r="BD7" t="str">
            <v xml:space="preserve">04 - Respiratory System            </v>
          </cell>
          <cell r="BR7">
            <v>0</v>
          </cell>
          <cell r="BX7">
            <v>0</v>
          </cell>
          <cell r="CY7">
            <v>0</v>
          </cell>
          <cell r="DB7">
            <v>0</v>
          </cell>
          <cell r="DE7">
            <v>0</v>
          </cell>
          <cell r="DQ7">
            <v>0</v>
          </cell>
          <cell r="DT7">
            <v>0</v>
          </cell>
          <cell r="EC7">
            <v>0</v>
          </cell>
          <cell r="EF7">
            <v>0</v>
          </cell>
        </row>
        <row r="8">
          <cell r="BD8" t="str">
            <v xml:space="preserve">05 - Circulatory System            </v>
          </cell>
          <cell r="BR8">
            <v>0</v>
          </cell>
          <cell r="DB8">
            <v>0</v>
          </cell>
          <cell r="DE8">
            <v>0</v>
          </cell>
          <cell r="DQ8">
            <v>0</v>
          </cell>
          <cell r="DT8">
            <v>0</v>
          </cell>
          <cell r="EC8">
            <v>0</v>
          </cell>
          <cell r="EF8">
            <v>0</v>
          </cell>
        </row>
        <row r="9">
          <cell r="BD9" t="str">
            <v xml:space="preserve">06 - Digestive System              </v>
          </cell>
          <cell r="BR9">
            <v>0</v>
          </cell>
          <cell r="DB9">
            <v>0</v>
          </cell>
          <cell r="DE9">
            <v>0</v>
          </cell>
          <cell r="DQ9">
            <v>0</v>
          </cell>
          <cell r="DT9">
            <v>0</v>
          </cell>
          <cell r="EC9">
            <v>0</v>
          </cell>
          <cell r="EF9">
            <v>0</v>
          </cell>
        </row>
        <row r="10">
          <cell r="BD10" t="str">
            <v xml:space="preserve">07 - Hepatobiliary Sys/Pancreas    </v>
          </cell>
          <cell r="BR10">
            <v>0</v>
          </cell>
          <cell r="DB10">
            <v>0</v>
          </cell>
          <cell r="DE10">
            <v>0</v>
          </cell>
          <cell r="DQ10">
            <v>0</v>
          </cell>
          <cell r="DT10">
            <v>0</v>
          </cell>
          <cell r="EC10">
            <v>0</v>
          </cell>
          <cell r="EF10">
            <v>0</v>
          </cell>
        </row>
        <row r="11">
          <cell r="BD11" t="str">
            <v xml:space="preserve">08 - Musculoskeletal/Connective    </v>
          </cell>
          <cell r="BR11">
            <v>0</v>
          </cell>
          <cell r="DE11">
            <v>0</v>
          </cell>
          <cell r="DQ11">
            <v>0</v>
          </cell>
          <cell r="DT11">
            <v>0</v>
          </cell>
          <cell r="EC11">
            <v>0</v>
          </cell>
          <cell r="EF11">
            <v>0</v>
          </cell>
        </row>
        <row r="12">
          <cell r="BD12" t="str">
            <v xml:space="preserve">09 - Skin, Subcutaneous, Breast    </v>
          </cell>
          <cell r="BR12">
            <v>0</v>
          </cell>
          <cell r="DE12">
            <v>0</v>
          </cell>
          <cell r="DQ12">
            <v>0</v>
          </cell>
          <cell r="DT12">
            <v>0</v>
          </cell>
          <cell r="EC12">
            <v>0</v>
          </cell>
          <cell r="EF12">
            <v>0</v>
          </cell>
        </row>
        <row r="13">
          <cell r="BD13" t="str">
            <v xml:space="preserve">10 - Endocrine, Metabolic          </v>
          </cell>
          <cell r="BR13">
            <v>0</v>
          </cell>
          <cell r="EC13">
            <v>0</v>
          </cell>
          <cell r="EF13">
            <v>0</v>
          </cell>
        </row>
        <row r="14">
          <cell r="BD14" t="str">
            <v xml:space="preserve">11 - Kidney, Urinary Tract         </v>
          </cell>
          <cell r="BR14">
            <v>0</v>
          </cell>
          <cell r="EC14">
            <v>0</v>
          </cell>
          <cell r="EF14">
            <v>0</v>
          </cell>
        </row>
        <row r="15">
          <cell r="BD15" t="str">
            <v xml:space="preserve">12 - Male Reproductive             </v>
          </cell>
          <cell r="BR15">
            <v>0</v>
          </cell>
          <cell r="EC15">
            <v>2307.69</v>
          </cell>
          <cell r="EF15">
            <v>850.02</v>
          </cell>
        </row>
        <row r="16">
          <cell r="BD16" t="str">
            <v xml:space="preserve">13 - Female Reproductive           </v>
          </cell>
          <cell r="BR16">
            <v>0</v>
          </cell>
          <cell r="EC16">
            <v>5403.25</v>
          </cell>
          <cell r="EF16">
            <v>2715</v>
          </cell>
        </row>
        <row r="17">
          <cell r="BD17" t="str">
            <v xml:space="preserve">14 - Pregnancy/Childbirth          </v>
          </cell>
          <cell r="BR17">
            <v>0</v>
          </cell>
          <cell r="EC17">
            <v>47</v>
          </cell>
          <cell r="EF17">
            <v>25</v>
          </cell>
        </row>
        <row r="18">
          <cell r="BD18" t="str">
            <v xml:space="preserve">15 - Newborns                      </v>
          </cell>
          <cell r="BI18">
            <v>3.94</v>
          </cell>
          <cell r="BL18">
            <v>3.94</v>
          </cell>
          <cell r="EC18">
            <v>1239.73</v>
          </cell>
          <cell r="EF18">
            <v>2237</v>
          </cell>
        </row>
        <row r="19">
          <cell r="BD19" t="str">
            <v xml:space="preserve">16 - Blood/Organs                  </v>
          </cell>
          <cell r="BI19">
            <v>0.81</v>
          </cell>
          <cell r="BL19">
            <v>0.81</v>
          </cell>
          <cell r="EC19">
            <v>6715</v>
          </cell>
          <cell r="EF19">
            <v>8030</v>
          </cell>
        </row>
        <row r="20">
          <cell r="BD20" t="str">
            <v xml:space="preserve">17 - Other Neoplasms               </v>
          </cell>
          <cell r="BI20">
            <v>2.36</v>
          </cell>
          <cell r="BL20">
            <v>2.36</v>
          </cell>
          <cell r="EC20">
            <v>57</v>
          </cell>
          <cell r="EF20">
            <v>61</v>
          </cell>
        </row>
        <row r="21">
          <cell r="BD21" t="str">
            <v xml:space="preserve">18 - Infectious-Parasitic          </v>
          </cell>
          <cell r="BI21">
            <v>4.76</v>
          </cell>
          <cell r="BL21">
            <v>4.76</v>
          </cell>
          <cell r="EC21">
            <v>5872.65</v>
          </cell>
          <cell r="EF21">
            <v>2240.14</v>
          </cell>
        </row>
        <row r="22">
          <cell r="BD22" t="str">
            <v xml:space="preserve">19 - Mental Disorders              </v>
          </cell>
          <cell r="BI22">
            <v>5.56</v>
          </cell>
          <cell r="BL22">
            <v>5.56</v>
          </cell>
          <cell r="EC22">
            <v>12238.04</v>
          </cell>
          <cell r="EF22">
            <v>17213.82</v>
          </cell>
        </row>
        <row r="23">
          <cell r="BD23" t="str">
            <v xml:space="preserve">20 - Substance Disorders           </v>
          </cell>
          <cell r="BI23">
            <v>75.06</v>
          </cell>
          <cell r="BL23">
            <v>75.06</v>
          </cell>
          <cell r="EC23">
            <v>80</v>
          </cell>
          <cell r="EF23">
            <v>29</v>
          </cell>
        </row>
        <row r="24">
          <cell r="BD24" t="str">
            <v xml:space="preserve">21 - Injury and Poisoning          </v>
          </cell>
          <cell r="EC24">
            <v>0</v>
          </cell>
          <cell r="EF24">
            <v>0</v>
          </cell>
        </row>
        <row r="25">
          <cell r="BD25" t="str">
            <v xml:space="preserve">22 - Burns                         </v>
          </cell>
          <cell r="EC25">
            <v>0</v>
          </cell>
          <cell r="EF25">
            <v>0</v>
          </cell>
        </row>
        <row r="26">
          <cell r="BD26" t="str">
            <v xml:space="preserve">23 - Selected Factors              </v>
          </cell>
          <cell r="EC26">
            <v>0</v>
          </cell>
          <cell r="EF26">
            <v>0</v>
          </cell>
        </row>
        <row r="27">
          <cell r="H27">
            <v>156757.43</v>
          </cell>
          <cell r="K27">
            <v>276452.87</v>
          </cell>
        </row>
        <row r="28">
          <cell r="H28">
            <v>832466.13</v>
          </cell>
          <cell r="K28">
            <v>874867.32</v>
          </cell>
        </row>
        <row r="29">
          <cell r="H29">
            <v>1504260.71</v>
          </cell>
          <cell r="K29">
            <v>1765096.72</v>
          </cell>
        </row>
        <row r="30">
          <cell r="H30">
            <v>44711.040000000001</v>
          </cell>
          <cell r="K30">
            <v>167740.62</v>
          </cell>
        </row>
        <row r="31">
          <cell r="H31">
            <v>166640.85</v>
          </cell>
          <cell r="K31">
            <v>149467.62</v>
          </cell>
        </row>
        <row r="32">
          <cell r="H32">
            <v>371833.83</v>
          </cell>
          <cell r="K32">
            <v>392463.46</v>
          </cell>
        </row>
        <row r="33">
          <cell r="H33">
            <v>1021070.5</v>
          </cell>
          <cell r="K33">
            <v>733025.45</v>
          </cell>
        </row>
        <row r="34">
          <cell r="H34">
            <v>69432.210000000006</v>
          </cell>
          <cell r="K34">
            <v>60320.92</v>
          </cell>
        </row>
        <row r="35">
          <cell r="H35">
            <v>0</v>
          </cell>
          <cell r="K35">
            <v>0</v>
          </cell>
        </row>
        <row r="36">
          <cell r="H36">
            <v>0</v>
          </cell>
          <cell r="K36">
            <v>0</v>
          </cell>
        </row>
        <row r="37">
          <cell r="H37">
            <v>0</v>
          </cell>
          <cell r="K37">
            <v>0</v>
          </cell>
        </row>
        <row r="38">
          <cell r="H38">
            <v>0</v>
          </cell>
          <cell r="K38">
            <v>0</v>
          </cell>
        </row>
        <row r="43">
          <cell r="B43">
            <v>64</v>
          </cell>
          <cell r="E43">
            <v>72</v>
          </cell>
        </row>
        <row r="63">
          <cell r="BX63">
            <v>0</v>
          </cell>
        </row>
        <row r="64">
          <cell r="BX64">
            <v>0</v>
          </cell>
        </row>
        <row r="65">
          <cell r="BX65">
            <v>0</v>
          </cell>
        </row>
        <row r="66">
          <cell r="BX66">
            <v>0</v>
          </cell>
        </row>
        <row r="67">
          <cell r="BX67">
            <v>0</v>
          </cell>
        </row>
      </sheetData>
      <sheetData sheetId="17" refreshError="1">
        <row r="3">
          <cell r="W3">
            <v>0</v>
          </cell>
        </row>
        <row r="4">
          <cell r="W4">
            <v>0</v>
          </cell>
        </row>
        <row r="5">
          <cell r="W5">
            <v>0</v>
          </cell>
        </row>
        <row r="6">
          <cell r="W6">
            <v>0</v>
          </cell>
          <cell r="AE6">
            <v>0</v>
          </cell>
        </row>
        <row r="7">
          <cell r="W7">
            <v>0</v>
          </cell>
        </row>
        <row r="8">
          <cell r="W8">
            <v>0</v>
          </cell>
        </row>
        <row r="9">
          <cell r="W9">
            <v>0</v>
          </cell>
        </row>
        <row r="10">
          <cell r="AE10">
            <v>507.1</v>
          </cell>
        </row>
        <row r="14">
          <cell r="AE14">
            <v>14678.16</v>
          </cell>
        </row>
        <row r="18">
          <cell r="AE18">
            <v>7342.61</v>
          </cell>
        </row>
        <row r="22">
          <cell r="AE22">
            <v>5991.2</v>
          </cell>
        </row>
        <row r="26">
          <cell r="AE26">
            <v>4611.91</v>
          </cell>
        </row>
        <row r="30">
          <cell r="AE30">
            <v>33130.980000000003</v>
          </cell>
        </row>
        <row r="34">
          <cell r="AE34">
            <v>0</v>
          </cell>
        </row>
        <row r="38">
          <cell r="AE38">
            <v>0</v>
          </cell>
        </row>
        <row r="42">
          <cell r="AE42">
            <v>0</v>
          </cell>
        </row>
        <row r="46">
          <cell r="AE46">
            <v>0</v>
          </cell>
        </row>
        <row r="50">
          <cell r="AE50">
            <v>0</v>
          </cell>
        </row>
        <row r="54">
          <cell r="AE54">
            <v>0</v>
          </cell>
        </row>
        <row r="58">
          <cell r="AE58">
            <v>0</v>
          </cell>
        </row>
        <row r="62">
          <cell r="AE62">
            <v>0</v>
          </cell>
        </row>
        <row r="66">
          <cell r="AE66">
            <v>0</v>
          </cell>
        </row>
        <row r="70">
          <cell r="AE70">
            <v>0</v>
          </cell>
        </row>
        <row r="74">
          <cell r="AE74">
            <v>0</v>
          </cell>
        </row>
        <row r="75">
          <cell r="AB75">
            <v>0</v>
          </cell>
        </row>
        <row r="76">
          <cell r="AB76">
            <v>0</v>
          </cell>
        </row>
        <row r="77">
          <cell r="AB77">
            <v>0</v>
          </cell>
        </row>
        <row r="78">
          <cell r="Y78">
            <v>0</v>
          </cell>
          <cell r="AB78">
            <v>0</v>
          </cell>
          <cell r="AE78">
            <v>0</v>
          </cell>
        </row>
        <row r="79">
          <cell r="AB79">
            <v>0</v>
          </cell>
        </row>
        <row r="80">
          <cell r="AB80">
            <v>0</v>
          </cell>
        </row>
        <row r="82">
          <cell r="AE82">
            <v>0</v>
          </cell>
        </row>
        <row r="86">
          <cell r="AE86">
            <v>0</v>
          </cell>
        </row>
        <row r="90">
          <cell r="AE90">
            <v>0</v>
          </cell>
        </row>
        <row r="94">
          <cell r="AE94">
            <v>0</v>
          </cell>
        </row>
        <row r="98">
          <cell r="AE98">
            <v>0</v>
          </cell>
        </row>
        <row r="102">
          <cell r="AE102">
            <v>0</v>
          </cell>
        </row>
        <row r="106">
          <cell r="AE106">
            <v>0</v>
          </cell>
        </row>
        <row r="110">
          <cell r="AE110">
            <v>0</v>
          </cell>
        </row>
        <row r="114">
          <cell r="AE114">
            <v>0</v>
          </cell>
        </row>
        <row r="118">
          <cell r="AE118">
            <v>0</v>
          </cell>
        </row>
        <row r="122">
          <cell r="AE122">
            <v>0</v>
          </cell>
        </row>
        <row r="126">
          <cell r="AE126">
            <v>0</v>
          </cell>
        </row>
        <row r="130">
          <cell r="AE130">
            <v>0</v>
          </cell>
        </row>
        <row r="134">
          <cell r="AE134">
            <v>0</v>
          </cell>
        </row>
        <row r="138">
          <cell r="AE138">
            <v>0</v>
          </cell>
        </row>
        <row r="142">
          <cell r="AE142">
            <v>0</v>
          </cell>
        </row>
        <row r="146">
          <cell r="AE146">
            <v>0</v>
          </cell>
        </row>
        <row r="150">
          <cell r="AE150">
            <v>0</v>
          </cell>
        </row>
        <row r="154">
          <cell r="AE154">
            <v>0</v>
          </cell>
        </row>
      </sheetData>
      <sheetData sheetId="18" refreshError="1">
        <row r="1">
          <cell r="A1" t="str">
            <v>Key Statistics Graph Data</v>
          </cell>
          <cell r="F1" t="str">
            <v>Demographics Graph Data</v>
          </cell>
          <cell r="K1" t="str">
            <v>Impact of Catastrophics Medical Graph Data</v>
          </cell>
          <cell r="P1" t="str">
            <v>Provider Network Exp Medical Graph Data</v>
          </cell>
          <cell r="V1" t="str">
            <v>Med Cost Sharing Medical Graph Data</v>
          </cell>
          <cell r="AC1" t="str">
            <v>Trend Analysis Medical Graph Data</v>
          </cell>
          <cell r="AM1" t="str">
            <v>AHF Activity by Tier</v>
          </cell>
          <cell r="AS1" t="str">
            <v>ADF Activity by Tier</v>
          </cell>
        </row>
        <row r="2">
          <cell r="F2">
            <v>0</v>
          </cell>
        </row>
        <row r="3">
          <cell r="A3" t="str">
            <v>Medical Paid Amount Per Member</v>
          </cell>
          <cell r="L3" t="str">
            <v>Current</v>
          </cell>
          <cell r="M3" t="str">
            <v>Current Net of Catastrophic</v>
          </cell>
          <cell r="V3" t="str">
            <v>Cost Sharing - Current</v>
          </cell>
          <cell r="Z3" t="str">
            <v>Cost Sharing - Prior</v>
          </cell>
          <cell r="AD3" t="str">
            <v>Plan Paid Trend</v>
          </cell>
          <cell r="AE3" t="str">
            <v>Aetna BOB Percentage</v>
          </cell>
          <cell r="AF3" t="str">
            <v>SI Percentage of Total</v>
          </cell>
          <cell r="AG3" t="str">
            <v>FI Percentage of Total</v>
          </cell>
          <cell r="AK3" t="str">
            <v>Calculations</v>
          </cell>
          <cell r="AM3" t="str">
            <v>Percent of Funds Paid</v>
          </cell>
          <cell r="AS3" t="str">
            <v>Percent of Funds Paid</v>
          </cell>
        </row>
        <row r="4">
          <cell r="A4" t="str">
            <v>Customer Prior</v>
          </cell>
          <cell r="B4" t="e">
            <v>#REF!</v>
          </cell>
          <cell r="F4" t="str">
            <v>Customer Age/Gen Current vs Prior Graph</v>
          </cell>
          <cell r="K4" t="str">
            <v>Inpatient Paid Amount
per Member</v>
          </cell>
          <cell r="L4" t="e">
            <v>#REF!</v>
          </cell>
          <cell r="M4" t="e">
            <v>#REF!</v>
          </cell>
          <cell r="Q4" t="str">
            <v>Prior</v>
          </cell>
          <cell r="R4" t="str">
            <v>Current</v>
          </cell>
          <cell r="V4" t="str">
            <v>Deductible</v>
          </cell>
          <cell r="W4" t="e">
            <v>#REF!</v>
          </cell>
          <cell r="Z4" t="str">
            <v>Deductible</v>
          </cell>
          <cell r="AA4" t="e">
            <v>#REF!</v>
          </cell>
          <cell r="AC4" t="str">
            <v>Inpatient
Facility</v>
          </cell>
          <cell r="AD4" t="e">
            <v>#REF!</v>
          </cell>
          <cell r="AE4">
            <v>0.26149792822473306</v>
          </cell>
          <cell r="AF4" t="e">
            <v>#REF!</v>
          </cell>
          <cell r="AG4" t="e">
            <v>#REF!</v>
          </cell>
          <cell r="AK4" t="e">
            <v>#REF!</v>
          </cell>
          <cell r="AM4" t="str">
            <v>Employees Only</v>
          </cell>
          <cell r="AN4" t="e">
            <v>#REF!</v>
          </cell>
          <cell r="AS4" t="str">
            <v>Employees Only</v>
          </cell>
          <cell r="AT4" t="e">
            <v>#REF!</v>
          </cell>
        </row>
        <row r="5">
          <cell r="A5" t="str">
            <v>Customer Current</v>
          </cell>
          <cell r="B5" t="e">
            <v>#REF!</v>
          </cell>
          <cell r="G5" t="str">
            <v>Prior</v>
          </cell>
          <cell r="H5" t="str">
            <v>Current</v>
          </cell>
          <cell r="K5" t="str">
            <v>Ambulatory Paid Amount
per Member</v>
          </cell>
          <cell r="L5" t="e">
            <v>#REF!</v>
          </cell>
          <cell r="M5" t="e">
            <v>#REF!</v>
          </cell>
          <cell r="P5" t="str">
            <v>Per Employee</v>
          </cell>
          <cell r="Q5" t="e">
            <v>#REF!</v>
          </cell>
          <cell r="R5" t="e">
            <v>#REF!</v>
          </cell>
          <cell r="V5" t="str">
            <v>Copays</v>
          </cell>
          <cell r="W5" t="e">
            <v>#REF!</v>
          </cell>
          <cell r="Z5" t="str">
            <v>Copays</v>
          </cell>
          <cell r="AA5" t="e">
            <v>#REF!</v>
          </cell>
          <cell r="AC5" t="str">
            <v>Ambulatory
Facility</v>
          </cell>
          <cell r="AD5" t="e">
            <v>#REF!</v>
          </cell>
          <cell r="AE5">
            <v>0.10459308684689514</v>
          </cell>
          <cell r="AF5" t="e">
            <v>#REF!</v>
          </cell>
          <cell r="AG5" t="e">
            <v>#REF!</v>
          </cell>
          <cell r="AK5" t="e">
            <v>#REF!</v>
          </cell>
          <cell r="AM5" t="str">
            <v>Employee + 1</v>
          </cell>
          <cell r="AN5" t="e">
            <v>#REF!</v>
          </cell>
          <cell r="AS5" t="str">
            <v>Employee + 1</v>
          </cell>
          <cell r="AT5" t="e">
            <v>#REF!</v>
          </cell>
        </row>
        <row r="6">
          <cell r="A6" t="str">
            <v>Aetna BOB</v>
          </cell>
          <cell r="B6" t="e">
            <v>#REF!</v>
          </cell>
          <cell r="F6" t="str">
            <v>0 to 19 Males</v>
          </cell>
          <cell r="G6" t="e">
            <v>#REF!</v>
          </cell>
          <cell r="H6" t="e">
            <v>#REF!</v>
          </cell>
          <cell r="K6" t="str">
            <v>Total Paid Amount
per Member</v>
          </cell>
          <cell r="L6" t="e">
            <v>#REF!</v>
          </cell>
          <cell r="M6" t="e">
            <v>#REF!</v>
          </cell>
          <cell r="P6" t="str">
            <v>Per Member</v>
          </cell>
          <cell r="Q6" t="e">
            <v>#REF!</v>
          </cell>
          <cell r="R6" t="e">
            <v>#REF!</v>
          </cell>
          <cell r="V6" t="str">
            <v>Coinsurance</v>
          </cell>
          <cell r="W6" t="e">
            <v>#REF!</v>
          </cell>
          <cell r="Z6" t="str">
            <v>Coinsurance</v>
          </cell>
          <cell r="AA6" t="e">
            <v>#REF!</v>
          </cell>
          <cell r="AC6" t="str">
            <v>Emergency
Room</v>
          </cell>
          <cell r="AD6" t="e">
            <v>#REF!</v>
          </cell>
          <cell r="AE6">
            <v>4.847992937008043E-2</v>
          </cell>
          <cell r="AF6" t="e">
            <v>#REF!</v>
          </cell>
          <cell r="AG6" t="e">
            <v>#REF!</v>
          </cell>
          <cell r="AK6" t="e">
            <v>#REF!</v>
          </cell>
          <cell r="AM6" t="str">
            <v>Employee + 2</v>
          </cell>
          <cell r="AN6" t="e">
            <v>#REF!</v>
          </cell>
          <cell r="AS6" t="str">
            <v>Employee + 2</v>
          </cell>
          <cell r="AT6" t="e">
            <v>#REF!</v>
          </cell>
        </row>
        <row r="7">
          <cell r="F7" t="str">
            <v>0 to 19 Females</v>
          </cell>
          <cell r="G7" t="e">
            <v>#REF!</v>
          </cell>
          <cell r="H7" t="e">
            <v>#REF!</v>
          </cell>
          <cell r="V7" t="str">
            <v>Employer Plan Paid Portion</v>
          </cell>
          <cell r="W7" t="e">
            <v>#REF!</v>
          </cell>
          <cell r="Z7" t="str">
            <v>Employer Plan Paid Portion</v>
          </cell>
          <cell r="AA7" t="e">
            <v>#REF!</v>
          </cell>
          <cell r="AC7" t="str">
            <v>Office
Visits</v>
          </cell>
          <cell r="AD7" t="e">
            <v>#REF!</v>
          </cell>
          <cell r="AE7">
            <v>3.6276559987131467E-2</v>
          </cell>
          <cell r="AF7" t="e">
            <v>#REF!</v>
          </cell>
          <cell r="AG7" t="e">
            <v>#REF!</v>
          </cell>
          <cell r="AK7" t="e">
            <v>#REF!</v>
          </cell>
          <cell r="AM7" t="str">
            <v>Employee + Family</v>
          </cell>
          <cell r="AN7" t="e">
            <v>#REF!</v>
          </cell>
          <cell r="AS7" t="str">
            <v>Employee + Family</v>
          </cell>
          <cell r="AT7" t="e">
            <v>#REF!</v>
          </cell>
        </row>
        <row r="8">
          <cell r="A8" t="str">
            <v>Comparison of Medical Paid Amount Per Member</v>
          </cell>
          <cell r="F8" t="str">
            <v>20 to 44 Males</v>
          </cell>
          <cell r="G8" t="e">
            <v>#REF!</v>
          </cell>
          <cell r="H8" t="e">
            <v>#REF!</v>
          </cell>
          <cell r="L8" t="str">
            <v>Current</v>
          </cell>
          <cell r="M8" t="str">
            <v>Current Net of Catastrophic</v>
          </cell>
          <cell r="V8" t="str">
            <v>COB</v>
          </cell>
          <cell r="W8" t="e">
            <v>#REF!</v>
          </cell>
          <cell r="Z8" t="str">
            <v>COB</v>
          </cell>
          <cell r="AA8" t="e">
            <v>#REF!</v>
          </cell>
          <cell r="AC8" t="str">
            <v>Professional
Services</v>
          </cell>
          <cell r="AD8" t="e">
            <v>#REF!</v>
          </cell>
          <cell r="AE8">
            <v>0.18939054504408259</v>
          </cell>
          <cell r="AF8" t="e">
            <v>#REF!</v>
          </cell>
          <cell r="AG8" t="e">
            <v>#REF!</v>
          </cell>
        </row>
        <row r="9">
          <cell r="B9" t="str">
            <v>Prior</v>
          </cell>
          <cell r="C9" t="str">
            <v>Current</v>
          </cell>
          <cell r="F9" t="str">
            <v>20 to 44 Females</v>
          </cell>
          <cell r="G9" t="e">
            <v>#REF!</v>
          </cell>
          <cell r="H9" t="e">
            <v>#REF!</v>
          </cell>
          <cell r="K9" t="str">
            <v>Inpatient Paid Amount
per Member</v>
          </cell>
          <cell r="L9" t="e">
            <v>#REF!</v>
          </cell>
          <cell r="M9" t="e">
            <v>#REF!</v>
          </cell>
          <cell r="Q9" t="str">
            <v xml:space="preserve">Customer </v>
          </cell>
          <cell r="R9" t="str">
            <v>Aetna BOB</v>
          </cell>
          <cell r="AC9" t="str">
            <v>Radiology</v>
          </cell>
          <cell r="AD9" t="e">
            <v>#REF!</v>
          </cell>
          <cell r="AE9">
            <v>9.5223006959282014E-2</v>
          </cell>
          <cell r="AF9" t="e">
            <v>#REF!</v>
          </cell>
          <cell r="AG9" t="e">
            <v>#REF!</v>
          </cell>
          <cell r="AM9" t="str">
            <v>Total Funds Remaining</v>
          </cell>
          <cell r="AS9" t="str">
            <v>Total Funds Remaining</v>
          </cell>
        </row>
        <row r="10">
          <cell r="A10" t="str">
            <v>Medical Paid Amount
per Member</v>
          </cell>
          <cell r="B10" t="e">
            <v>#REF!</v>
          </cell>
          <cell r="C10" t="e">
            <v>#REF!</v>
          </cell>
          <cell r="F10" t="str">
            <v>45 to 64 Males</v>
          </cell>
          <cell r="G10" t="e">
            <v>#REF!</v>
          </cell>
          <cell r="H10" t="e">
            <v>#REF!</v>
          </cell>
          <cell r="K10" t="str">
            <v>Ambulatory Paid Amount
per Member</v>
          </cell>
          <cell r="L10" t="e">
            <v>#REF!</v>
          </cell>
          <cell r="M10" t="e">
            <v>#REF!</v>
          </cell>
          <cell r="P10" t="str">
            <v>Admissions</v>
          </cell>
          <cell r="Q10" t="e">
            <v>#REF!</v>
          </cell>
          <cell r="R10" t="e">
            <v>#REF!</v>
          </cell>
          <cell r="AC10" t="str">
            <v>Lab</v>
          </cell>
          <cell r="AD10" t="e">
            <v>#REF!</v>
          </cell>
          <cell r="AE10">
            <v>4.9845258443048684E-2</v>
          </cell>
          <cell r="AF10" t="e">
            <v>#REF!</v>
          </cell>
          <cell r="AG10" t="e">
            <v>#REF!</v>
          </cell>
          <cell r="AM10" t="str">
            <v>Employees Only</v>
          </cell>
          <cell r="AN10" t="e">
            <v>#REF!</v>
          </cell>
          <cell r="AS10" t="str">
            <v>Employees Only</v>
          </cell>
          <cell r="AT10" t="e">
            <v>#REF!</v>
          </cell>
        </row>
        <row r="11">
          <cell r="A11" t="str">
            <v>Inpatient Paid Amount
per Member</v>
          </cell>
          <cell r="B11" t="e">
            <v>#REF!</v>
          </cell>
          <cell r="C11" t="e">
            <v>#REF!</v>
          </cell>
          <cell r="F11" t="str">
            <v>45 to 64 Females</v>
          </cell>
          <cell r="G11" t="e">
            <v>#REF!</v>
          </cell>
          <cell r="H11" t="e">
            <v>#REF!</v>
          </cell>
          <cell r="K11" t="str">
            <v>Total Paid Amount
per Member</v>
          </cell>
          <cell r="L11" t="e">
            <v>#REF!</v>
          </cell>
          <cell r="M11" t="e">
            <v>#REF!</v>
          </cell>
          <cell r="P11" t="str">
            <v>Physician Office Visits</v>
          </cell>
          <cell r="Q11" t="e">
            <v>#REF!</v>
          </cell>
          <cell r="R11" t="e">
            <v>#REF!</v>
          </cell>
          <cell r="V11" t="str">
            <v>Cost Sharing - Current</v>
          </cell>
          <cell r="Z11" t="str">
            <v>Cost Sharing - Prior</v>
          </cell>
          <cell r="AC11" t="str">
            <v>Home 
Health</v>
          </cell>
          <cell r="AD11" t="e">
            <v>#REF!</v>
          </cell>
          <cell r="AE11">
            <v>2.867963136695682E-2</v>
          </cell>
          <cell r="AF11" t="e">
            <v>#REF!</v>
          </cell>
          <cell r="AG11" t="e">
            <v>#REF!</v>
          </cell>
          <cell r="AM11" t="str">
            <v>Employee + 1</v>
          </cell>
          <cell r="AN11" t="e">
            <v>#REF!</v>
          </cell>
          <cell r="AS11" t="str">
            <v>Employee + 1</v>
          </cell>
          <cell r="AT11" t="e">
            <v>#REF!</v>
          </cell>
        </row>
        <row r="12">
          <cell r="A12" t="str">
            <v>Ambulatory Paid Amount
per Member</v>
          </cell>
          <cell r="B12" t="e">
            <v>#REF!</v>
          </cell>
          <cell r="C12" t="e">
            <v>#REF!</v>
          </cell>
          <cell r="F12" t="str">
            <v>65/Over Males</v>
          </cell>
          <cell r="G12" t="e">
            <v>#REF!</v>
          </cell>
          <cell r="H12" t="e">
            <v>#REF!</v>
          </cell>
          <cell r="P12" t="str">
            <v>Paid Amount</v>
          </cell>
          <cell r="Q12" t="e">
            <v>#REF!</v>
          </cell>
          <cell r="R12" t="e">
            <v>#REF!</v>
          </cell>
          <cell r="V12" t="str">
            <v>Deductible</v>
          </cell>
          <cell r="W12" t="e">
            <v>#REF!</v>
          </cell>
          <cell r="Z12" t="str">
            <v>Deductible</v>
          </cell>
          <cell r="AA12" t="e">
            <v>#REF!</v>
          </cell>
          <cell r="AC12" t="str">
            <v>Mental Health</v>
          </cell>
          <cell r="AD12" t="e">
            <v>#REF!</v>
          </cell>
          <cell r="AE12">
            <v>6.272563632645875E-3</v>
          </cell>
          <cell r="AF12" t="e">
            <v>#REF!</v>
          </cell>
          <cell r="AG12" t="e">
            <v>#REF!</v>
          </cell>
          <cell r="AM12" t="str">
            <v>Employee + 2</v>
          </cell>
          <cell r="AN12" t="e">
            <v>#REF!</v>
          </cell>
          <cell r="AS12" t="str">
            <v>Employee + 2</v>
          </cell>
          <cell r="AT12" t="e">
            <v>#REF!</v>
          </cell>
        </row>
        <row r="13">
          <cell r="F13" t="str">
            <v>65/Over Females</v>
          </cell>
          <cell r="G13" t="e">
            <v>#REF!</v>
          </cell>
          <cell r="H13" t="e">
            <v>#REF!</v>
          </cell>
          <cell r="V13" t="str">
            <v>Copays</v>
          </cell>
          <cell r="W13" t="e">
            <v>#REF!</v>
          </cell>
          <cell r="Z13" t="str">
            <v>Copays</v>
          </cell>
          <cell r="AA13" t="e">
            <v>#REF!</v>
          </cell>
          <cell r="AC13" t="str">
            <v>Medical Pharmacy</v>
          </cell>
          <cell r="AD13" t="e">
            <v>#REF!</v>
          </cell>
          <cell r="AE13">
            <v>7.100569502867167E-2</v>
          </cell>
          <cell r="AF13" t="e">
            <v>#REF!</v>
          </cell>
          <cell r="AG13" t="e">
            <v>#REF!</v>
          </cell>
          <cell r="AM13" t="str">
            <v>Employee + Family</v>
          </cell>
          <cell r="AN13" t="e">
            <v>#REF!</v>
          </cell>
          <cell r="AS13" t="str">
            <v>Employee + Family</v>
          </cell>
          <cell r="AT13" t="e">
            <v>#REF!</v>
          </cell>
        </row>
        <row r="14">
          <cell r="V14" t="str">
            <v>Coinsurance</v>
          </cell>
          <cell r="W14" t="e">
            <v>#REF!</v>
          </cell>
          <cell r="Z14" t="str">
            <v>Coinsurance</v>
          </cell>
          <cell r="AA14" t="e">
            <v>#REF!</v>
          </cell>
          <cell r="AC14" t="str">
            <v>Misc.
Medical*</v>
          </cell>
          <cell r="AD14" t="e">
            <v>#REF!</v>
          </cell>
          <cell r="AE14">
            <v>0</v>
          </cell>
          <cell r="AF14" t="e">
            <v>#REF!</v>
          </cell>
          <cell r="AG14" t="e">
            <v>#REF!</v>
          </cell>
        </row>
        <row r="15">
          <cell r="F15" t="str">
            <v>Current Member vs Aetna MC BOB</v>
          </cell>
          <cell r="K15" t="str">
            <v>BH</v>
          </cell>
          <cell r="L15" t="str">
            <v>Current</v>
          </cell>
          <cell r="M15" t="str">
            <v>Current Net of Catastrophic</v>
          </cell>
          <cell r="V15" t="str">
            <v>Employer Plan Paid Portion</v>
          </cell>
          <cell r="W15" t="e">
            <v>#REF!</v>
          </cell>
          <cell r="Z15" t="str">
            <v>Employer Plan Paid Portion</v>
          </cell>
          <cell r="AA15" t="e">
            <v>#REF!</v>
          </cell>
        </row>
        <row r="16">
          <cell r="A16" t="str">
            <v>Medical Paid Amount Per Member</v>
          </cell>
          <cell r="G16" t="str">
            <v>Customer</v>
          </cell>
          <cell r="H16" t="str">
            <v>Aetna BOB</v>
          </cell>
          <cell r="K16" t="str">
            <v>Inpatient Paid Amount
per Member</v>
          </cell>
          <cell r="L16" t="e">
            <v>#REF!</v>
          </cell>
          <cell r="M16" t="e">
            <v>#REF!</v>
          </cell>
          <cell r="R16" t="str">
            <v>Current Period Network Discount %</v>
          </cell>
          <cell r="V16" t="str">
            <v>COB</v>
          </cell>
          <cell r="W16" t="e">
            <v>#REF!</v>
          </cell>
          <cell r="Z16" t="str">
            <v>COB</v>
          </cell>
          <cell r="AA16" t="e">
            <v>#REF!</v>
          </cell>
        </row>
        <row r="17">
          <cell r="A17" t="str">
            <v>Customer Prior</v>
          </cell>
          <cell r="B17" t="e">
            <v>#REF!</v>
          </cell>
          <cell r="F17" t="str">
            <v>0 to 19 Males</v>
          </cell>
          <cell r="G17" t="e">
            <v>#REF!</v>
          </cell>
          <cell r="H17">
            <v>0.14715064625530086</v>
          </cell>
          <cell r="K17" t="str">
            <v>Outpatient Paid Amount
per Member</v>
          </cell>
          <cell r="L17" t="e">
            <v>#REF!</v>
          </cell>
          <cell r="M17" t="e">
            <v>#REF!</v>
          </cell>
          <cell r="P17" t="str">
            <v>Inpatient
Facility</v>
          </cell>
          <cell r="R17" t="e">
            <v>#REF!</v>
          </cell>
          <cell r="AC17" t="str">
            <v>BH Data</v>
          </cell>
          <cell r="AD17" t="str">
            <v>Plan Paid Trend</v>
          </cell>
          <cell r="AE17" t="str">
            <v>Aetna BOB Percentage</v>
          </cell>
          <cell r="AF17" t="str">
            <v>SI Percentage of Total</v>
          </cell>
          <cell r="AM17" t="str">
            <v>Percentage of Employees</v>
          </cell>
          <cell r="AS17" t="str">
            <v>Percentage of Employees</v>
          </cell>
        </row>
        <row r="18">
          <cell r="A18" t="str">
            <v>Customer Current</v>
          </cell>
          <cell r="B18" t="e">
            <v>#REF!</v>
          </cell>
          <cell r="F18" t="str">
            <v>0 to 19 Females</v>
          </cell>
          <cell r="G18" t="e">
            <v>#REF!</v>
          </cell>
          <cell r="H18">
            <v>0.1414591296669406</v>
          </cell>
          <cell r="K18" t="str">
            <v>Total Paid Amount
per Member</v>
          </cell>
          <cell r="L18" t="e">
            <v>#REF!</v>
          </cell>
          <cell r="M18" t="e">
            <v>#REF!</v>
          </cell>
          <cell r="P18" t="str">
            <v>Ambulatory
Facility</v>
          </cell>
          <cell r="R18" t="e">
            <v>#REF!</v>
          </cell>
          <cell r="AC18" t="str">
            <v>Inpatient Treatment
Center</v>
          </cell>
          <cell r="AD18" t="e">
            <v>#REF!</v>
          </cell>
          <cell r="AE18" t="str">
            <v>N/A</v>
          </cell>
          <cell r="AF18" t="e">
            <v>#REF!</v>
          </cell>
          <cell r="AM18">
            <v>1</v>
          </cell>
          <cell r="AN18" t="e">
            <v>#REF!</v>
          </cell>
          <cell r="AS18">
            <v>1</v>
          </cell>
          <cell r="AT18" t="e">
            <v>#REF!</v>
          </cell>
        </row>
        <row r="19">
          <cell r="A19" t="str">
            <v>Aetna BOB</v>
          </cell>
          <cell r="B19" t="e">
            <v>#REF!</v>
          </cell>
          <cell r="F19" t="str">
            <v>20 to 44 Males</v>
          </cell>
          <cell r="G19" t="e">
            <v>#REF!</v>
          </cell>
          <cell r="H19">
            <v>0.18367602139330211</v>
          </cell>
          <cell r="P19" t="str">
            <v>Physician/Other</v>
          </cell>
          <cell r="R19" t="e">
            <v>#REF!</v>
          </cell>
          <cell r="AC19" t="str">
            <v>Residential Treatment
Center</v>
          </cell>
          <cell r="AD19" t="e">
            <v>#REF!</v>
          </cell>
          <cell r="AE19" t="str">
            <v>N/A</v>
          </cell>
          <cell r="AF19" t="e">
            <v>#REF!</v>
          </cell>
          <cell r="AM19" t="str">
            <v>99% - 75%</v>
          </cell>
          <cell r="AN19" t="e">
            <v>#REF!</v>
          </cell>
          <cell r="AS19" t="str">
            <v>99% - 75%</v>
          </cell>
          <cell r="AT19" t="e">
            <v>#REF!</v>
          </cell>
        </row>
        <row r="20">
          <cell r="F20" t="str">
            <v>20 to 44 Females</v>
          </cell>
          <cell r="G20" t="e">
            <v>#REF!</v>
          </cell>
          <cell r="H20">
            <v>0.20053036731622084</v>
          </cell>
          <cell r="K20" t="str">
            <v>BH</v>
          </cell>
          <cell r="L20" t="str">
            <v>Current</v>
          </cell>
          <cell r="M20" t="str">
            <v>Current Net of Catastrophic</v>
          </cell>
          <cell r="P20" t="str">
            <v>Total</v>
          </cell>
          <cell r="R20" t="e">
            <v>#REF!</v>
          </cell>
          <cell r="AC20" t="str">
            <v>Partial Hospital
Program</v>
          </cell>
          <cell r="AD20" t="e">
            <v>#REF!</v>
          </cell>
          <cell r="AE20" t="str">
            <v>N/A</v>
          </cell>
          <cell r="AF20" t="e">
            <v>#REF!</v>
          </cell>
          <cell r="AM20" t="str">
            <v>74% - 50%</v>
          </cell>
          <cell r="AN20" t="e">
            <v>#REF!</v>
          </cell>
          <cell r="AS20" t="str">
            <v>74% - 50%</v>
          </cell>
          <cell r="AT20" t="e">
            <v>#REF!</v>
          </cell>
        </row>
        <row r="21">
          <cell r="A21" t="str">
            <v>Comparison of Medical Paid Amount Per Member</v>
          </cell>
          <cell r="F21" t="str">
            <v>45 to 64 Males</v>
          </cell>
          <cell r="G21" t="e">
            <v>#REF!</v>
          </cell>
          <cell r="H21">
            <v>0.14207988301357247</v>
          </cell>
          <cell r="K21" t="str">
            <v>Inpatient Paid Amount
per Member</v>
          </cell>
          <cell r="L21" t="e">
            <v>#REF!</v>
          </cell>
          <cell r="M21" t="e">
            <v>#REF!</v>
          </cell>
          <cell r="AC21" t="str">
            <v>Intensive Outpatient</v>
          </cell>
          <cell r="AD21" t="e">
            <v>#REF!</v>
          </cell>
          <cell r="AE21" t="str">
            <v>N/A</v>
          </cell>
          <cell r="AF21" t="e">
            <v>#REF!</v>
          </cell>
          <cell r="AM21" t="str">
            <v>49% - 25%</v>
          </cell>
          <cell r="AN21" t="e">
            <v>#REF!</v>
          </cell>
          <cell r="AS21" t="str">
            <v>49% - 25%</v>
          </cell>
          <cell r="AT21" t="e">
            <v>#REF!</v>
          </cell>
        </row>
        <row r="22">
          <cell r="B22" t="str">
            <v>Prior</v>
          </cell>
          <cell r="C22" t="str">
            <v>Current</v>
          </cell>
          <cell r="F22" t="str">
            <v>45 to 64 Females</v>
          </cell>
          <cell r="G22" t="e">
            <v>#REF!</v>
          </cell>
          <cell r="H22">
            <v>0.1516082170697608</v>
          </cell>
          <cell r="K22" t="str">
            <v>Outpatient Paid Amount
per Member</v>
          </cell>
          <cell r="L22" t="e">
            <v>#REF!</v>
          </cell>
          <cell r="M22" t="e">
            <v>#REF!</v>
          </cell>
          <cell r="AC22" t="str">
            <v>Psychiatrist Visits</v>
          </cell>
          <cell r="AD22" t="e">
            <v>#REF!</v>
          </cell>
          <cell r="AE22" t="str">
            <v>N/A</v>
          </cell>
          <cell r="AF22" t="e">
            <v>#REF!</v>
          </cell>
          <cell r="AM22" t="str">
            <v>24% - 1%</v>
          </cell>
          <cell r="AN22" t="e">
            <v>#REF!</v>
          </cell>
          <cell r="AS22" t="str">
            <v>24% - 1%</v>
          </cell>
          <cell r="AT22" t="e">
            <v>#REF!</v>
          </cell>
        </row>
        <row r="23">
          <cell r="A23" t="str">
            <v>Medical Paid Amount
per Member</v>
          </cell>
          <cell r="B23" t="e">
            <v>#REF!</v>
          </cell>
          <cell r="C23" t="e">
            <v>#REF!</v>
          </cell>
          <cell r="F23" t="str">
            <v>65/Over Males</v>
          </cell>
          <cell r="G23" t="e">
            <v>#REF!</v>
          </cell>
          <cell r="H23">
            <v>1.647381698616579E-2</v>
          </cell>
          <cell r="K23" t="str">
            <v>Total Paid Amount
per Member</v>
          </cell>
          <cell r="L23" t="e">
            <v>#REF!</v>
          </cell>
          <cell r="M23" t="e">
            <v>#REF!</v>
          </cell>
          <cell r="AC23" t="str">
            <v>Psychologist Visits</v>
          </cell>
          <cell r="AD23" t="e">
            <v>#REF!</v>
          </cell>
          <cell r="AE23" t="str">
            <v>N/A</v>
          </cell>
          <cell r="AF23" t="e">
            <v>#REF!</v>
          </cell>
          <cell r="AM23">
            <v>0</v>
          </cell>
          <cell r="AN23" t="e">
            <v>#REF!</v>
          </cell>
          <cell r="AS23">
            <v>0</v>
          </cell>
          <cell r="AT23" t="e">
            <v>#REF!</v>
          </cell>
        </row>
        <row r="24">
          <cell r="A24" t="str">
            <v>Inpatient Paid Amount
per Member</v>
          </cell>
          <cell r="B24" t="e">
            <v>#REF!</v>
          </cell>
          <cell r="C24" t="e">
            <v>#REF!</v>
          </cell>
          <cell r="F24" t="str">
            <v>65/Over Females</v>
          </cell>
          <cell r="G24" t="e">
            <v>#REF!</v>
          </cell>
          <cell r="H24">
            <v>1.7021918298736539E-2</v>
          </cell>
          <cell r="AC24" t="str">
            <v>Other BH Visits</v>
          </cell>
          <cell r="AD24" t="e">
            <v>#REF!</v>
          </cell>
          <cell r="AE24" t="str">
            <v>N/A</v>
          </cell>
          <cell r="AF24" t="e">
            <v>#REF!</v>
          </cell>
        </row>
        <row r="25">
          <cell r="A25" t="str">
            <v>Ambulatory Paid Amount
per Member</v>
          </cell>
          <cell r="B25" t="e">
            <v>#REF!</v>
          </cell>
          <cell r="C25" t="e">
            <v>#REF!</v>
          </cell>
          <cell r="AC25" t="str">
            <v>Misc. BH</v>
          </cell>
          <cell r="AD25" t="e">
            <v>#REF!</v>
          </cell>
          <cell r="AE25" t="str">
            <v>N/A</v>
          </cell>
          <cell r="AF25" t="e">
            <v>#REF!</v>
          </cell>
        </row>
        <row r="26">
          <cell r="Q26" t="str">
            <v>Prior</v>
          </cell>
          <cell r="R26" t="str">
            <v>Current</v>
          </cell>
        </row>
        <row r="27">
          <cell r="P27" t="str">
            <v>Per Employee</v>
          </cell>
          <cell r="Q27" t="e">
            <v>#REF!</v>
          </cell>
          <cell r="R27" t="e">
            <v>#REF!</v>
          </cell>
        </row>
        <row r="28">
          <cell r="A28" t="str">
            <v>Admissions per 1,00</v>
          </cell>
          <cell r="G28" t="str">
            <v>% of Members</v>
          </cell>
          <cell r="H28" t="str">
            <v>% of Claimants</v>
          </cell>
          <cell r="I28" t="str">
            <v>% Plan Paid</v>
          </cell>
          <cell r="P28" t="str">
            <v>Per Member</v>
          </cell>
          <cell r="Q28" t="e">
            <v>#REF!</v>
          </cell>
          <cell r="R28" t="e">
            <v>#REF!</v>
          </cell>
        </row>
        <row r="29">
          <cell r="A29" t="str">
            <v>Customer Prior</v>
          </cell>
          <cell r="B29" t="e">
            <v>#REF!</v>
          </cell>
        </row>
        <row r="30">
          <cell r="A30" t="str">
            <v>Customer Current</v>
          </cell>
          <cell r="B30" t="e">
            <v>#REF!</v>
          </cell>
          <cell r="F30" t="str">
            <v>0 to 19 Males</v>
          </cell>
          <cell r="G30" t="e">
            <v>#REF!</v>
          </cell>
          <cell r="H30">
            <v>0</v>
          </cell>
          <cell r="I30">
            <v>0</v>
          </cell>
        </row>
        <row r="31">
          <cell r="F31" t="str">
            <v>0 to 19 Females</v>
          </cell>
          <cell r="G31" t="e">
            <v>#REF!</v>
          </cell>
          <cell r="H31">
            <v>0</v>
          </cell>
          <cell r="I31">
            <v>0</v>
          </cell>
          <cell r="Q31" t="str">
            <v xml:space="preserve">Customer </v>
          </cell>
          <cell r="R31" t="str">
            <v>Aetna BOB</v>
          </cell>
        </row>
        <row r="32">
          <cell r="F32" t="str">
            <v>20 to 44 Males</v>
          </cell>
          <cell r="G32" t="e">
            <v>#REF!</v>
          </cell>
          <cell r="H32">
            <v>0</v>
          </cell>
          <cell r="I32">
            <v>0</v>
          </cell>
          <cell r="P32" t="str">
            <v>Admissions</v>
          </cell>
          <cell r="Q32" t="e">
            <v>#REF!</v>
          </cell>
          <cell r="R32" t="e">
            <v>#REF!</v>
          </cell>
        </row>
        <row r="33">
          <cell r="F33" t="str">
            <v>20 to 44 Females</v>
          </cell>
          <cell r="G33" t="e">
            <v>#REF!</v>
          </cell>
          <cell r="H33">
            <v>0</v>
          </cell>
          <cell r="I33">
            <v>0</v>
          </cell>
          <cell r="P33" t="str">
            <v>Physician Office Visits</v>
          </cell>
          <cell r="Q33" t="e">
            <v>#REF!</v>
          </cell>
          <cell r="R33" t="e">
            <v>#REF!</v>
          </cell>
        </row>
        <row r="34">
          <cell r="A34" t="str">
            <v>BH Paid Amount Per Member</v>
          </cell>
          <cell r="F34" t="str">
            <v>45 to 64 Males</v>
          </cell>
          <cell r="G34" t="e">
            <v>#REF!</v>
          </cell>
          <cell r="H34">
            <v>0</v>
          </cell>
          <cell r="I34">
            <v>0</v>
          </cell>
          <cell r="P34" t="str">
            <v>Paid Amount</v>
          </cell>
          <cell r="Q34" t="e">
            <v>#REF!</v>
          </cell>
          <cell r="R34" t="e">
            <v>#REF!</v>
          </cell>
        </row>
        <row r="35">
          <cell r="A35" t="str">
            <v>Customer Prior</v>
          </cell>
          <cell r="B35" t="e">
            <v>#REF!</v>
          </cell>
          <cell r="F35" t="str">
            <v>45 to 64 Females</v>
          </cell>
          <cell r="G35" t="e">
            <v>#REF!</v>
          </cell>
          <cell r="H35">
            <v>0</v>
          </cell>
          <cell r="I35">
            <v>0</v>
          </cell>
        </row>
        <row r="36">
          <cell r="A36" t="str">
            <v>Customer Current</v>
          </cell>
          <cell r="B36" t="e">
            <v>#REF!</v>
          </cell>
          <cell r="F36" t="str">
            <v>65/Over Males</v>
          </cell>
          <cell r="G36" t="e">
            <v>#REF!</v>
          </cell>
          <cell r="H36">
            <v>0</v>
          </cell>
          <cell r="I36">
            <v>0</v>
          </cell>
        </row>
        <row r="37">
          <cell r="A37" t="str">
            <v>Aetna BOB</v>
          </cell>
          <cell r="B37" t="e">
            <v>#REF!</v>
          </cell>
          <cell r="F37" t="str">
            <v>65/Over Females</v>
          </cell>
          <cell r="G37" t="e">
            <v>#REF!</v>
          </cell>
          <cell r="H37">
            <v>0</v>
          </cell>
          <cell r="I37">
            <v>0</v>
          </cell>
        </row>
        <row r="38">
          <cell r="R38" t="str">
            <v>Current Period Network Discount %</v>
          </cell>
        </row>
        <row r="39">
          <cell r="A39" t="str">
            <v>BH Comparison of BH Paid Amount Per Member</v>
          </cell>
          <cell r="G39">
            <v>0</v>
          </cell>
          <cell r="H39">
            <v>0</v>
          </cell>
          <cell r="I39">
            <v>0</v>
          </cell>
          <cell r="P39" t="str">
            <v>Inpatient
Facility</v>
          </cell>
          <cell r="R39" t="e">
            <v>#REF!</v>
          </cell>
        </row>
        <row r="40">
          <cell r="B40" t="str">
            <v>Prior</v>
          </cell>
          <cell r="C40" t="str">
            <v>Current</v>
          </cell>
          <cell r="P40" t="str">
            <v>Ambulatory
Facility</v>
          </cell>
          <cell r="R40" t="e">
            <v>#REF!</v>
          </cell>
        </row>
        <row r="41">
          <cell r="A41" t="str">
            <v>BH Paid Amount
per Member</v>
          </cell>
          <cell r="B41" t="e">
            <v>#REF!</v>
          </cell>
          <cell r="C41" t="e">
            <v>#REF!</v>
          </cell>
          <cell r="P41" t="str">
            <v>Physician/Other</v>
          </cell>
          <cell r="R41" t="e">
            <v>#REF!</v>
          </cell>
        </row>
        <row r="42">
          <cell r="A42" t="str">
            <v>Inpatient Paid Amount
per Member</v>
          </cell>
          <cell r="B42" t="e">
            <v>#REF!</v>
          </cell>
          <cell r="C42" t="e">
            <v>#REF!</v>
          </cell>
          <cell r="P42" t="str">
            <v>Total</v>
          </cell>
          <cell r="R42" t="e">
            <v>#REF!</v>
          </cell>
        </row>
        <row r="43">
          <cell r="A43" t="str">
            <v>Outpatient Paid Amount
per Member</v>
          </cell>
          <cell r="B43" t="e">
            <v>#REF!</v>
          </cell>
          <cell r="C43" t="e">
            <v>#REF!</v>
          </cell>
          <cell r="F43" t="str">
            <v>Customer Age/Gen Current vs Prior Graph</v>
          </cell>
        </row>
        <row r="44">
          <cell r="G44" t="str">
            <v>Prior</v>
          </cell>
          <cell r="H44" t="str">
            <v>Current</v>
          </cell>
        </row>
        <row r="45">
          <cell r="F45" t="str">
            <v>0 to 19 Males</v>
          </cell>
          <cell r="G45" t="e">
            <v>#REF!</v>
          </cell>
          <cell r="H45" t="e">
            <v>#REF!</v>
          </cell>
          <cell r="P45" t="str">
            <v>bh</v>
          </cell>
          <cell r="Q45" t="str">
            <v>Prior</v>
          </cell>
          <cell r="R45" t="str">
            <v>Current</v>
          </cell>
        </row>
        <row r="46">
          <cell r="F46" t="str">
            <v>0 to 19 Females</v>
          </cell>
          <cell r="G46" t="e">
            <v>#REF!</v>
          </cell>
          <cell r="H46" t="e">
            <v>#REF!</v>
          </cell>
          <cell r="P46" t="str">
            <v>Per Employee</v>
          </cell>
          <cell r="Q46" t="e">
            <v>#REF!</v>
          </cell>
          <cell r="R46" t="e">
            <v>#REF!</v>
          </cell>
        </row>
        <row r="47">
          <cell r="F47" t="str">
            <v>20 to 44 Males</v>
          </cell>
          <cell r="G47" t="e">
            <v>#REF!</v>
          </cell>
          <cell r="H47" t="e">
            <v>#REF!</v>
          </cell>
          <cell r="P47" t="str">
            <v>Per Member</v>
          </cell>
          <cell r="Q47" t="e">
            <v>#REF!</v>
          </cell>
          <cell r="R47" t="e">
            <v>#REF!</v>
          </cell>
        </row>
        <row r="48">
          <cell r="F48" t="str">
            <v>20 to 44 Females</v>
          </cell>
          <cell r="G48" t="e">
            <v>#REF!</v>
          </cell>
          <cell r="H48" t="e">
            <v>#REF!</v>
          </cell>
        </row>
        <row r="49">
          <cell r="F49" t="str">
            <v>45 to 64 Males</v>
          </cell>
          <cell r="G49" t="e">
            <v>#REF!</v>
          </cell>
          <cell r="H49" t="e">
            <v>#REF!</v>
          </cell>
        </row>
        <row r="50">
          <cell r="F50" t="str">
            <v>45 to 64 Females</v>
          </cell>
          <cell r="G50" t="e">
            <v>#REF!</v>
          </cell>
          <cell r="H50" t="e">
            <v>#REF!</v>
          </cell>
          <cell r="P50" t="str">
            <v>bh</v>
          </cell>
          <cell r="Q50" t="str">
            <v xml:space="preserve">Customer </v>
          </cell>
          <cell r="R50" t="str">
            <v>Aetna BOB</v>
          </cell>
        </row>
        <row r="51">
          <cell r="F51" t="str">
            <v>65/Over Males</v>
          </cell>
          <cell r="G51" t="e">
            <v>#REF!</v>
          </cell>
          <cell r="H51" t="e">
            <v>#REF!</v>
          </cell>
          <cell r="P51" t="str">
            <v>Admissions</v>
          </cell>
          <cell r="Q51" t="e">
            <v>#REF!</v>
          </cell>
          <cell r="R51" t="e">
            <v>#REF!</v>
          </cell>
        </row>
        <row r="52">
          <cell r="F52" t="str">
            <v>65/Over Females</v>
          </cell>
          <cell r="G52" t="e">
            <v>#REF!</v>
          </cell>
          <cell r="H52" t="e">
            <v>#REF!</v>
          </cell>
          <cell r="P52" t="str">
            <v>BH Outpatient</v>
          </cell>
          <cell r="Q52" t="e">
            <v>#REF!</v>
          </cell>
          <cell r="R52" t="e">
            <v>#REF!</v>
          </cell>
        </row>
        <row r="53">
          <cell r="P53" t="str">
            <v>Benefits Paid</v>
          </cell>
          <cell r="Q53" t="e">
            <v>#REF!</v>
          </cell>
          <cell r="R53" t="e">
            <v>#REF!</v>
          </cell>
        </row>
        <row r="54">
          <cell r="F54" t="str">
            <v>Current Member vs Aetna MC BOB</v>
          </cell>
        </row>
        <row r="55">
          <cell r="G55" t="str">
            <v>Customer</v>
          </cell>
          <cell r="H55" t="str">
            <v>Aetna BOB</v>
          </cell>
        </row>
        <row r="56">
          <cell r="F56" t="str">
            <v>0 to 19 Males</v>
          </cell>
          <cell r="G56" t="e">
            <v>#REF!</v>
          </cell>
          <cell r="H56">
            <v>0.14715064625530086</v>
          </cell>
        </row>
        <row r="57">
          <cell r="F57" t="str">
            <v>0 to 19 Females</v>
          </cell>
          <cell r="G57" t="e">
            <v>#REF!</v>
          </cell>
          <cell r="H57">
            <v>0.1414591296669406</v>
          </cell>
          <cell r="P57" t="str">
            <v>bh</v>
          </cell>
          <cell r="R57" t="str">
            <v>Current Period Network Discount %</v>
          </cell>
        </row>
        <row r="58">
          <cell r="F58" t="str">
            <v>20 to 44 Males</v>
          </cell>
          <cell r="G58" t="e">
            <v>#REF!</v>
          </cell>
          <cell r="H58">
            <v>0.18367602139330211</v>
          </cell>
          <cell r="P58" t="str">
            <v>Inpatient Facility</v>
          </cell>
          <cell r="R58" t="e">
            <v>#REF!</v>
          </cell>
        </row>
        <row r="59">
          <cell r="F59" t="str">
            <v>20 to 44 Females</v>
          </cell>
          <cell r="G59" t="e">
            <v>#REF!</v>
          </cell>
          <cell r="H59">
            <v>0.20053036731622084</v>
          </cell>
          <cell r="P59" t="str">
            <v>BH Outpatient</v>
          </cell>
          <cell r="R59" t="e">
            <v>#REF!</v>
          </cell>
        </row>
        <row r="60">
          <cell r="F60" t="str">
            <v>45 to 64 Males</v>
          </cell>
          <cell r="G60" t="e">
            <v>#REF!</v>
          </cell>
          <cell r="H60">
            <v>0.14207988301357247</v>
          </cell>
          <cell r="P60" t="str">
            <v>Outpatient Other</v>
          </cell>
          <cell r="R60" t="e">
            <v>#REF!</v>
          </cell>
        </row>
        <row r="61">
          <cell r="F61" t="str">
            <v>45 to 64 Females</v>
          </cell>
          <cell r="G61" t="e">
            <v>#REF!</v>
          </cell>
          <cell r="H61">
            <v>0.1516082170697608</v>
          </cell>
          <cell r="P61" t="str">
            <v>Total</v>
          </cell>
          <cell r="R61" t="e">
            <v>#REF!</v>
          </cell>
        </row>
        <row r="62">
          <cell r="F62" t="str">
            <v>65/Over Males</v>
          </cell>
          <cell r="G62" t="e">
            <v>#REF!</v>
          </cell>
          <cell r="H62">
            <v>1.647381698616579E-2</v>
          </cell>
        </row>
        <row r="63">
          <cell r="F63" t="str">
            <v>65/Over Females</v>
          </cell>
          <cell r="G63" t="e">
            <v>#REF!</v>
          </cell>
          <cell r="H63">
            <v>1.7021918298736539E-2</v>
          </cell>
        </row>
        <row r="67">
          <cell r="G67" t="str">
            <v>% of Members</v>
          </cell>
          <cell r="H67" t="str">
            <v>% of Claimants</v>
          </cell>
          <cell r="I67" t="str">
            <v>% Plan Paid</v>
          </cell>
        </row>
        <row r="69">
          <cell r="F69" t="str">
            <v>0 to 19 Males</v>
          </cell>
          <cell r="G69" t="e">
            <v>#REF!</v>
          </cell>
          <cell r="H69">
            <v>0</v>
          </cell>
          <cell r="I69">
            <v>0</v>
          </cell>
        </row>
        <row r="70">
          <cell r="F70" t="str">
            <v>0 to 19 Females</v>
          </cell>
          <cell r="G70" t="e">
            <v>#REF!</v>
          </cell>
          <cell r="H70">
            <v>0</v>
          </cell>
          <cell r="I70">
            <v>0</v>
          </cell>
        </row>
        <row r="71">
          <cell r="F71" t="str">
            <v>20 to 44 Males</v>
          </cell>
          <cell r="G71" t="e">
            <v>#REF!</v>
          </cell>
          <cell r="H71">
            <v>0</v>
          </cell>
          <cell r="I71">
            <v>0</v>
          </cell>
        </row>
        <row r="72">
          <cell r="F72" t="str">
            <v>20 to 44 Females</v>
          </cell>
          <cell r="G72" t="e">
            <v>#REF!</v>
          </cell>
          <cell r="H72">
            <v>0</v>
          </cell>
          <cell r="I72">
            <v>0</v>
          </cell>
        </row>
        <row r="73">
          <cell r="F73" t="str">
            <v>45 to 64 Males</v>
          </cell>
          <cell r="G73" t="e">
            <v>#REF!</v>
          </cell>
          <cell r="H73">
            <v>0</v>
          </cell>
          <cell r="I73">
            <v>0</v>
          </cell>
        </row>
        <row r="74">
          <cell r="F74" t="str">
            <v>45 to 64 Females</v>
          </cell>
          <cell r="G74" t="e">
            <v>#REF!</v>
          </cell>
          <cell r="H74">
            <v>0</v>
          </cell>
          <cell r="I74">
            <v>0</v>
          </cell>
        </row>
        <row r="75">
          <cell r="F75" t="str">
            <v>65/Over Males</v>
          </cell>
          <cell r="G75" t="e">
            <v>#REF!</v>
          </cell>
          <cell r="H75">
            <v>0</v>
          </cell>
          <cell r="I75">
            <v>0</v>
          </cell>
        </row>
        <row r="76">
          <cell r="F76" t="str">
            <v>65/Over Females</v>
          </cell>
          <cell r="G76" t="e">
            <v>#REF!</v>
          </cell>
          <cell r="H76">
            <v>0</v>
          </cell>
          <cell r="I76">
            <v>0</v>
          </cell>
        </row>
        <row r="83">
          <cell r="G83" t="str">
            <v>% of Members</v>
          </cell>
          <cell r="H83" t="str">
            <v>% Plan Paid</v>
          </cell>
        </row>
        <row r="85">
          <cell r="F85" t="str">
            <v>0 to 19 Males</v>
          </cell>
          <cell r="G85" t="e">
            <v>#REF!</v>
          </cell>
          <cell r="H85">
            <v>0</v>
          </cell>
        </row>
        <row r="86">
          <cell r="F86" t="str">
            <v>0 to 19 Females</v>
          </cell>
          <cell r="G86" t="e">
            <v>#REF!</v>
          </cell>
          <cell r="H86">
            <v>0</v>
          </cell>
        </row>
        <row r="87">
          <cell r="F87" t="str">
            <v>20 to 44 Males</v>
          </cell>
          <cell r="G87" t="e">
            <v>#REF!</v>
          </cell>
          <cell r="H87">
            <v>0</v>
          </cell>
        </row>
        <row r="88">
          <cell r="F88" t="str">
            <v>20 to 44 Females</v>
          </cell>
          <cell r="G88" t="e">
            <v>#REF!</v>
          </cell>
          <cell r="H88">
            <v>0</v>
          </cell>
        </row>
        <row r="89">
          <cell r="F89" t="str">
            <v>45 to 64 Males</v>
          </cell>
          <cell r="G89" t="e">
            <v>#REF!</v>
          </cell>
          <cell r="H89">
            <v>0</v>
          </cell>
        </row>
        <row r="90">
          <cell r="F90" t="str">
            <v>45 to 64 Females</v>
          </cell>
          <cell r="G90" t="e">
            <v>#REF!</v>
          </cell>
          <cell r="H90">
            <v>0</v>
          </cell>
        </row>
        <row r="91">
          <cell r="F91" t="str">
            <v>65/Over Males</v>
          </cell>
          <cell r="G91" t="e">
            <v>#REF!</v>
          </cell>
          <cell r="H91">
            <v>0</v>
          </cell>
        </row>
        <row r="92">
          <cell r="F92" t="str">
            <v>65/Over Females</v>
          </cell>
          <cell r="G92" t="e">
            <v>#REF!</v>
          </cell>
          <cell r="H92">
            <v>0</v>
          </cell>
        </row>
        <row r="95">
          <cell r="F95" t="str">
            <v>BH Customer Age/Gen Current vs Prior Graph</v>
          </cell>
        </row>
        <row r="96">
          <cell r="G96" t="str">
            <v>Prior</v>
          </cell>
          <cell r="H96" t="str">
            <v>Current</v>
          </cell>
        </row>
        <row r="97">
          <cell r="F97" t="str">
            <v>0 to 19 Males</v>
          </cell>
          <cell r="G97" t="e">
            <v>#REF!</v>
          </cell>
          <cell r="H97" t="e">
            <v>#REF!</v>
          </cell>
        </row>
        <row r="98">
          <cell r="F98" t="str">
            <v>0 to 19 Females</v>
          </cell>
          <cell r="G98" t="e">
            <v>#REF!</v>
          </cell>
          <cell r="H98" t="e">
            <v>#REF!</v>
          </cell>
        </row>
        <row r="99">
          <cell r="F99" t="str">
            <v>20 to 44 Males</v>
          </cell>
          <cell r="G99" t="e">
            <v>#REF!</v>
          </cell>
          <cell r="H99" t="e">
            <v>#REF!</v>
          </cell>
        </row>
        <row r="100">
          <cell r="F100" t="str">
            <v>20 to 44 Females</v>
          </cell>
          <cell r="G100" t="e">
            <v>#REF!</v>
          </cell>
          <cell r="H100" t="e">
            <v>#REF!</v>
          </cell>
        </row>
        <row r="101">
          <cell r="F101" t="str">
            <v>45 to 64 Males</v>
          </cell>
          <cell r="G101" t="e">
            <v>#REF!</v>
          </cell>
          <cell r="H101" t="e">
            <v>#REF!</v>
          </cell>
        </row>
        <row r="102">
          <cell r="F102" t="str">
            <v>45 to 64 Females</v>
          </cell>
          <cell r="G102" t="e">
            <v>#REF!</v>
          </cell>
          <cell r="H102" t="e">
            <v>#REF!</v>
          </cell>
        </row>
        <row r="103">
          <cell r="F103" t="str">
            <v>65/Over Males</v>
          </cell>
          <cell r="G103" t="e">
            <v>#REF!</v>
          </cell>
          <cell r="H103" t="e">
            <v>#REF!</v>
          </cell>
        </row>
        <row r="104">
          <cell r="F104" t="str">
            <v>65/Over Females</v>
          </cell>
          <cell r="G104" t="e">
            <v>#REF!</v>
          </cell>
          <cell r="H104" t="e">
            <v>#REF!</v>
          </cell>
        </row>
        <row r="106">
          <cell r="F106" t="str">
            <v>BH Current Member vs Aetna MC BOB</v>
          </cell>
        </row>
        <row r="107">
          <cell r="G107" t="str">
            <v>Customer</v>
          </cell>
          <cell r="H107" t="str">
            <v>Aetna BOB</v>
          </cell>
        </row>
        <row r="108">
          <cell r="F108" t="str">
            <v>0 to 19 Males</v>
          </cell>
          <cell r="G108" t="e">
            <v>#REF!</v>
          </cell>
          <cell r="H108" t="str">
            <v>TBD</v>
          </cell>
        </row>
        <row r="109">
          <cell r="F109" t="str">
            <v>0 to 19 Females</v>
          </cell>
          <cell r="G109" t="e">
            <v>#REF!</v>
          </cell>
          <cell r="H109" t="str">
            <v>TBD</v>
          </cell>
        </row>
        <row r="110">
          <cell r="F110" t="str">
            <v>20 to 44 Males</v>
          </cell>
          <cell r="G110" t="e">
            <v>#REF!</v>
          </cell>
          <cell r="H110" t="str">
            <v>TBD</v>
          </cell>
        </row>
        <row r="111">
          <cell r="F111" t="str">
            <v>20 to 44 Females</v>
          </cell>
          <cell r="G111" t="e">
            <v>#REF!</v>
          </cell>
          <cell r="H111" t="str">
            <v>TBD</v>
          </cell>
        </row>
        <row r="112">
          <cell r="F112" t="str">
            <v>45 to 64 Males</v>
          </cell>
          <cell r="G112" t="e">
            <v>#REF!</v>
          </cell>
          <cell r="H112" t="str">
            <v>TBD</v>
          </cell>
        </row>
        <row r="113">
          <cell r="F113" t="str">
            <v>45 to 64 Females</v>
          </cell>
          <cell r="G113" t="e">
            <v>#REF!</v>
          </cell>
          <cell r="H113" t="str">
            <v>TBD</v>
          </cell>
        </row>
        <row r="114">
          <cell r="F114" t="str">
            <v>65/Over Males</v>
          </cell>
          <cell r="G114" t="e">
            <v>#REF!</v>
          </cell>
          <cell r="H114" t="str">
            <v>TBD</v>
          </cell>
        </row>
        <row r="115">
          <cell r="F115" t="str">
            <v>65/Over Females</v>
          </cell>
          <cell r="G115" t="e">
            <v>#REF!</v>
          </cell>
          <cell r="H115" t="str">
            <v>TBD</v>
          </cell>
        </row>
        <row r="118">
          <cell r="F118" t="str">
            <v>BH plan paid data</v>
          </cell>
        </row>
        <row r="119">
          <cell r="G119" t="str">
            <v>% of Members</v>
          </cell>
          <cell r="H119" t="str">
            <v>% of Claimants</v>
          </cell>
          <cell r="I119" t="str">
            <v>% Plan Paid</v>
          </cell>
        </row>
        <row r="121">
          <cell r="F121" t="str">
            <v>0 to 19 Males</v>
          </cell>
          <cell r="G121" t="e">
            <v>#REF!</v>
          </cell>
          <cell r="H121">
            <v>0</v>
          </cell>
          <cell r="I121">
            <v>0</v>
          </cell>
        </row>
        <row r="122">
          <cell r="F122" t="str">
            <v>0 to 19 Females</v>
          </cell>
          <cell r="G122" t="e">
            <v>#REF!</v>
          </cell>
          <cell r="H122">
            <v>0</v>
          </cell>
          <cell r="I122">
            <v>0</v>
          </cell>
        </row>
        <row r="123">
          <cell r="F123" t="str">
            <v>20 to 44 Males</v>
          </cell>
          <cell r="G123" t="e">
            <v>#REF!</v>
          </cell>
          <cell r="H123">
            <v>0</v>
          </cell>
          <cell r="I123">
            <v>0</v>
          </cell>
        </row>
        <row r="124">
          <cell r="F124" t="str">
            <v>20 to 44 Females</v>
          </cell>
          <cell r="G124" t="e">
            <v>#REF!</v>
          </cell>
          <cell r="H124">
            <v>0</v>
          </cell>
          <cell r="I124">
            <v>0</v>
          </cell>
        </row>
        <row r="125">
          <cell r="F125" t="str">
            <v>45 to 64 Males</v>
          </cell>
          <cell r="G125" t="e">
            <v>#REF!</v>
          </cell>
          <cell r="H125">
            <v>0</v>
          </cell>
          <cell r="I125">
            <v>0</v>
          </cell>
        </row>
        <row r="126">
          <cell r="F126" t="str">
            <v>45 to 64 Females</v>
          </cell>
          <cell r="G126" t="e">
            <v>#REF!</v>
          </cell>
          <cell r="H126">
            <v>0</v>
          </cell>
          <cell r="I126">
            <v>0</v>
          </cell>
        </row>
        <row r="127">
          <cell r="F127" t="str">
            <v>65/Over Males</v>
          </cell>
          <cell r="G127" t="e">
            <v>#REF!</v>
          </cell>
          <cell r="H127">
            <v>0</v>
          </cell>
          <cell r="I127">
            <v>0</v>
          </cell>
        </row>
        <row r="128">
          <cell r="F128" t="str">
            <v>65/Over Females</v>
          </cell>
          <cell r="G128" t="e">
            <v>#REF!</v>
          </cell>
          <cell r="H128">
            <v>0</v>
          </cell>
          <cell r="I128">
            <v>0</v>
          </cell>
        </row>
      </sheetData>
      <sheetData sheetId="19" refreshError="1"/>
      <sheetData sheetId="20" refreshError="1"/>
      <sheetData sheetId="21" refreshError="1">
        <row r="3">
          <cell r="A3">
            <v>364</v>
          </cell>
          <cell r="B3">
            <v>17986.73</v>
          </cell>
          <cell r="C3">
            <v>124972.66</v>
          </cell>
          <cell r="D3">
            <v>10</v>
          </cell>
        </row>
      </sheetData>
      <sheetData sheetId="22" refreshError="1">
        <row r="1">
          <cell r="E1">
            <v>4</v>
          </cell>
        </row>
        <row r="12">
          <cell r="B12">
            <v>3</v>
          </cell>
        </row>
        <row r="22">
          <cell r="A22">
            <v>19610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sheetName val="Summary"/>
      <sheetName val="Base"/>
      <sheetName val="ABC"/>
      <sheetName val="Catalyst"/>
      <sheetName val="Envision"/>
      <sheetName val="HealthTrans"/>
      <sheetName val="HealthTrans (BAFO)"/>
      <sheetName val="MedImpact"/>
      <sheetName val="Rx Data"/>
      <sheetName val="Workspace"/>
      <sheetName val="Vendor2"/>
      <sheetName val="Vendor3"/>
      <sheetName val="Vendor4"/>
      <sheetName val="Vendor5"/>
      <sheetName val="Vendor6"/>
      <sheetName val="Vendor7"/>
      <sheetName val="Vendor8"/>
      <sheetName val="Vendor9"/>
      <sheetName val="Vendor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Report Criteria"/>
      <sheetName val="Additional Report Criteria"/>
      <sheetName val="Table of Contents"/>
      <sheetName val="Key Statistics Medical"/>
      <sheetName val="Demographics Medical"/>
      <sheetName val="Impact of Catastrophics Medical"/>
      <sheetName val="Provider Network Exp Medical"/>
      <sheetName val="Med Cost Sharing Medical"/>
      <sheetName val="Trend Analysis Medical"/>
      <sheetName val="Utilization and Unit Cost Med"/>
      <sheetName val="MDC Analysis Medical"/>
      <sheetName val="IP MDC Analysis Medical"/>
      <sheetName val="Amb  MDC Analysis Medical"/>
      <sheetName val="Hospital Profile Medical"/>
      <sheetName val="Health Profile Top 25 Dis Med"/>
      <sheetName val="Medical Catastrophic - Current"/>
      <sheetName val="Medical Catastrophic - Prior"/>
      <sheetName val="Rx Key Statistics"/>
      <sheetName val="Rx Key Statistics by Generic"/>
      <sheetName val="Rx GPI Roll Up Categories"/>
      <sheetName val="AHF Medical Key Statistics"/>
      <sheetName val="AHF Medical Demographics"/>
      <sheetName val="AHF Medical $ by Member"/>
      <sheetName val="AHF Medical $ by Family"/>
      <sheetName val="AHF Medical Cost Category"/>
      <sheetName val="Data Availability Summary"/>
      <sheetName val="Medical Glossary"/>
      <sheetName val="Medical &amp; AHF Glossary"/>
      <sheetName val="Executive Summary"/>
      <sheetName val="Data Availability page"/>
      <sheetName val="Key Statistics Medical page"/>
      <sheetName val="Demographics Medical page"/>
      <sheetName val="Impact of Catastrophics page"/>
      <sheetName val="Prov Net Exp Medical page"/>
      <sheetName val="Cost Sharing Medical page"/>
      <sheetName val="Trend Analysis Medical page"/>
      <sheetName val="Util and Unit Cost Med page"/>
      <sheetName val="MDC Analysis Medical page"/>
      <sheetName val="IP MDC Analysis Med page"/>
      <sheetName val="Amb  MDC Analysis Med page"/>
      <sheetName val="Hospital Prof Medical page"/>
      <sheetName val="HPD page"/>
      <sheetName val="Med Cat - Curr page"/>
      <sheetName val="Med Cat - Prior page"/>
      <sheetName val="Rx Key Statistics page"/>
      <sheetName val="Rx Key Stat by Generic page"/>
      <sheetName val="Rx GPI Roll Up Cat page"/>
      <sheetName val="AHF Medical Key Stats page"/>
      <sheetName val="AHF Medical Demographics page"/>
      <sheetName val="AHF Medical $ by Member page"/>
      <sheetName val="AHF Medical $ by Family page"/>
      <sheetName val="AHF Cost Category page"/>
      <sheetName val="ePSM Read Me Page"/>
      <sheetName val="ePSM Security Page"/>
      <sheetName val="ePSM Header Data Page"/>
      <sheetName val="ePSM Fund Code"/>
      <sheetName val="ePSM BOB Data Page"/>
      <sheetName val="ePSM Member Data Page"/>
      <sheetName val="ePSM Medical Data Page"/>
      <sheetName val="ePSM RxClaim Data Page"/>
      <sheetName val="ePSM Medical Graph Page"/>
      <sheetName val="Medical Graph Page"/>
      <sheetName val="ePSM Rx Graph Page"/>
      <sheetName val="Rx Graph Page"/>
      <sheetName val="ePSM Hospital Profile Page"/>
      <sheetName val="ePSM HPD Page"/>
      <sheetName val="ePSM Large Claim Curr Page"/>
      <sheetName val="ePSM Large Claim Prior Page"/>
      <sheetName val="ePSM Dental FO Page"/>
      <sheetName val="ePSM SBP Page"/>
      <sheetName val="eSPM Executive Summary Page"/>
      <sheetName val="ePSM Stop Lighting 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TABLER"/>
      <sheetName val="TABLEM"/>
      <sheetName val="DATA"/>
      <sheetName val="DATA SUMMARY"/>
      <sheetName val="OPTIMIZE"/>
      <sheetName val="PRICING"/>
      <sheetName val="PRICING BLENDED"/>
      <sheetName val="MEDCO PROFITABILITY"/>
      <sheetName val="PRICING SUMMARY"/>
      <sheetName val="REBATES"/>
      <sheetName val="2003"/>
      <sheetName val="NOTES"/>
      <sheetName val="NAC"/>
      <sheetName val="COST BREAKOUT"/>
      <sheetName val="IMS"/>
      <sheetName val="HP PRICING"/>
      <sheetName val="UHG TERMS"/>
      <sheetName val="EMPLOYER PRICING"/>
      <sheetName val="ANC SUPPLY CO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Trade_Name</v>
          </cell>
          <cell r="B1" t="str">
            <v>THERA_CAT</v>
          </cell>
          <cell r="C1" t="str">
            <v>Trade_Name</v>
          </cell>
          <cell r="D1" t="str">
            <v>DISTRIBUTOR</v>
          </cell>
          <cell r="E1" t="str">
            <v>ABG</v>
          </cell>
          <cell r="F1" t="str">
            <v>RXS</v>
          </cell>
          <cell r="G1" t="str">
            <v>TOTAL_REBATES</v>
          </cell>
          <cell r="H1" t="str">
            <v>COST_LESS_REB_LESS_REPL</v>
          </cell>
          <cell r="I1" t="str">
            <v>AWP</v>
          </cell>
          <cell r="J1" t="str">
            <v>SALES_DISC_PCT</v>
          </cell>
          <cell r="K1" t="str">
            <v>INGR_COST</v>
          </cell>
          <cell r="L1" t="str">
            <v>GP_MARGIN</v>
          </cell>
          <cell r="M1" t="str">
            <v>SALES_MARGIN</v>
          </cell>
          <cell r="N1" t="str">
            <v>GP_MARGIN_%</v>
          </cell>
          <cell r="O1" t="str">
            <v>SALES_MARGIN_%</v>
          </cell>
          <cell r="P1" t="str">
            <v>REPL_%</v>
          </cell>
          <cell r="Q1" t="str">
            <v>TOTAL_REB_%</v>
          </cell>
          <cell r="R1" t="str">
            <v>REPL_COST</v>
          </cell>
          <cell r="S1" t="str">
            <v>WAC</v>
          </cell>
          <cell r="T1" t="str">
            <v>OPERATING_EXPENSE</v>
          </cell>
          <cell r="U1" t="str">
            <v>OPERATING_MARGIN</v>
          </cell>
          <cell r="V1" t="str">
            <v>OPERATING_MARGIN_%</v>
          </cell>
          <cell r="W1" t="str">
            <v>REB_PER_RX</v>
          </cell>
          <cell r="X1" t="str">
            <v>NET_COST_PER_RX</v>
          </cell>
          <cell r="Y1" t="str">
            <v>AWP_PER_RX</v>
          </cell>
          <cell r="Z1" t="str">
            <v>INGR_PER_RX</v>
          </cell>
          <cell r="AA1" t="str">
            <v>GP_PER_RX</v>
          </cell>
          <cell r="AB1" t="str">
            <v>SALES_PER_RX</v>
          </cell>
          <cell r="AC1" t="str">
            <v>OPER_EXP_PER_RX</v>
          </cell>
          <cell r="AD1" t="str">
            <v>OPER_MARGIN_PER_RX</v>
          </cell>
          <cell r="AE1" t="str">
            <v>Oper Exp %</v>
          </cell>
          <cell r="AG1" t="str">
            <v>Cost adding Rebt and Repl</v>
          </cell>
          <cell r="AH1" t="str">
            <v>Adj. Gross Prof Margin</v>
          </cell>
          <cell r="AI1" t="str">
            <v>Adj. GP % (NAC)</v>
          </cell>
          <cell r="AJ1" t="str">
            <v>Adj. Sales Margin</v>
          </cell>
          <cell r="AK1" t="str">
            <v>Adj. Sales %</v>
          </cell>
          <cell r="AM1" t="str">
            <v>AWP/Rx - Mail (BoB 4Q03 Data)</v>
          </cell>
        </row>
        <row r="2">
          <cell r="A2" t="str">
            <v>ACTIMMUNE</v>
          </cell>
          <cell r="B2" t="str">
            <v>Immune Deficiency</v>
          </cell>
          <cell r="C2" t="str">
            <v>ACTIMMUNE</v>
          </cell>
          <cell r="D2" t="str">
            <v>D to D</v>
          </cell>
          <cell r="E2" t="str">
            <v>A</v>
          </cell>
          <cell r="F2">
            <v>3</v>
          </cell>
          <cell r="G2">
            <v>0</v>
          </cell>
          <cell r="H2">
            <v>18314.288950782207</v>
          </cell>
          <cell r="I2">
            <v>26163</v>
          </cell>
          <cell r="J2">
            <v>0.18088904177655463</v>
          </cell>
          <cell r="K2">
            <v>21430.400000000001</v>
          </cell>
          <cell r="L2">
            <v>7848.7110492177926</v>
          </cell>
          <cell r="M2">
            <v>3116.1110492177941</v>
          </cell>
          <cell r="N2">
            <v>0.29999277793898987</v>
          </cell>
          <cell r="O2">
            <v>0.14540610764231157</v>
          </cell>
          <cell r="P2">
            <v>0</v>
          </cell>
          <cell r="Q2">
            <v>0</v>
          </cell>
          <cell r="R2">
            <v>0</v>
          </cell>
          <cell r="S2">
            <v>20556.642857142855</v>
          </cell>
          <cell r="T2">
            <v>157.77000000000001</v>
          </cell>
          <cell r="U2">
            <v>2958.3410492177941</v>
          </cell>
          <cell r="V2">
            <v>0.13804413586390332</v>
          </cell>
          <cell r="W2">
            <v>0</v>
          </cell>
          <cell r="X2">
            <v>6104.7629835940688</v>
          </cell>
          <cell r="Y2">
            <v>8721</v>
          </cell>
          <cell r="Z2">
            <v>7143.4666666666672</v>
          </cell>
          <cell r="AA2">
            <v>2616.2370164059307</v>
          </cell>
          <cell r="AB2">
            <v>1038.7036830725981</v>
          </cell>
          <cell r="AC2">
            <v>52.59</v>
          </cell>
          <cell r="AD2">
            <v>986.11368307259806</v>
          </cell>
          <cell r="AE2">
            <v>7.3619717784082425E-3</v>
          </cell>
          <cell r="AG2">
            <v>18314.288950782207</v>
          </cell>
          <cell r="AH2">
            <v>7848.7110492177926</v>
          </cell>
          <cell r="AI2">
            <v>0.29999277793898987</v>
          </cell>
          <cell r="AJ2">
            <v>3116.1110492177941</v>
          </cell>
          <cell r="AK2">
            <v>0.14540610764231157</v>
          </cell>
          <cell r="AM2">
            <v>15026.071045576407</v>
          </cell>
        </row>
        <row r="3">
          <cell r="A3" t="str">
            <v>ARANESP</v>
          </cell>
          <cell r="B3" t="str">
            <v>Anemia</v>
          </cell>
          <cell r="C3" t="str">
            <v>ARANESP</v>
          </cell>
          <cell r="D3" t="str">
            <v/>
          </cell>
          <cell r="E3" t="str">
            <v>A</v>
          </cell>
          <cell r="F3">
            <v>4</v>
          </cell>
          <cell r="G3">
            <v>0</v>
          </cell>
          <cell r="H3">
            <v>12570.699529411764</v>
          </cell>
          <cell r="I3">
            <v>15960</v>
          </cell>
          <cell r="J3">
            <v>0.176062030075188</v>
          </cell>
          <cell r="K3">
            <v>13150.05</v>
          </cell>
          <cell r="L3">
            <v>3389.3004705882358</v>
          </cell>
          <cell r="M3">
            <v>579.35047058823511</v>
          </cell>
          <cell r="N3">
            <v>0.21236218487394962</v>
          </cell>
          <cell r="O3">
            <v>4.4056902489970393E-2</v>
          </cell>
          <cell r="P3">
            <v>0</v>
          </cell>
          <cell r="Q3">
            <v>0</v>
          </cell>
          <cell r="R3">
            <v>0</v>
          </cell>
          <cell r="S3">
            <v>12768</v>
          </cell>
          <cell r="T3">
            <v>210.36</v>
          </cell>
          <cell r="U3">
            <v>368.9904705882351</v>
          </cell>
          <cell r="V3">
            <v>2.8060005139770201E-2</v>
          </cell>
          <cell r="W3">
            <v>0</v>
          </cell>
          <cell r="X3">
            <v>3142.674882352941</v>
          </cell>
          <cell r="Y3">
            <v>3990</v>
          </cell>
          <cell r="Z3">
            <v>3287.5124999999998</v>
          </cell>
          <cell r="AA3">
            <v>847.32511764705896</v>
          </cell>
          <cell r="AB3">
            <v>144.83761764705901</v>
          </cell>
          <cell r="AC3">
            <v>52.59</v>
          </cell>
          <cell r="AD3">
            <v>92.247617647059002</v>
          </cell>
          <cell r="AE3">
            <v>1.5996897350200191E-2</v>
          </cell>
          <cell r="AG3">
            <v>12570.699529411764</v>
          </cell>
          <cell r="AH3">
            <v>3389.3004705882358</v>
          </cell>
          <cell r="AI3">
            <v>0.21236218487394962</v>
          </cell>
          <cell r="AJ3">
            <v>579.35047058823511</v>
          </cell>
          <cell r="AK3">
            <v>4.4056902489970393E-2</v>
          </cell>
          <cell r="AM3">
            <v>3023.4669449792655</v>
          </cell>
        </row>
        <row r="4">
          <cell r="A4" t="str">
            <v>ARANESP</v>
          </cell>
          <cell r="B4" t="str">
            <v>Anemia</v>
          </cell>
          <cell r="C4" t="str">
            <v>ARANESP</v>
          </cell>
          <cell r="D4" t="str">
            <v>D to D</v>
          </cell>
          <cell r="E4" t="str">
            <v>A</v>
          </cell>
          <cell r="F4">
            <v>9</v>
          </cell>
          <cell r="G4">
            <v>0</v>
          </cell>
          <cell r="H4">
            <v>24608.44758694452</v>
          </cell>
          <cell r="I4">
            <v>31521</v>
          </cell>
          <cell r="J4">
            <v>0.24149329018749408</v>
          </cell>
          <cell r="K4">
            <v>23908.89</v>
          </cell>
          <cell r="L4">
            <v>6912.5524130554804</v>
          </cell>
          <cell r="M4">
            <v>-699.55758694452015</v>
          </cell>
          <cell r="N4">
            <v>0.21929990841202629</v>
          </cell>
          <cell r="O4">
            <v>-2.9259308439016623E-2</v>
          </cell>
          <cell r="P4">
            <v>-2.5686893259637606E-3</v>
          </cell>
          <cell r="Q4">
            <v>0</v>
          </cell>
          <cell r="R4">
            <v>61.414510538641693</v>
          </cell>
          <cell r="S4">
            <v>25216.799999999999</v>
          </cell>
          <cell r="T4">
            <v>534.72451053864165</v>
          </cell>
          <cell r="U4">
            <v>-1234.2820974831618</v>
          </cell>
          <cell r="V4">
            <v>-5.1624399856420013E-2</v>
          </cell>
          <cell r="W4">
            <v>0</v>
          </cell>
          <cell r="X4">
            <v>2734.2719541049464</v>
          </cell>
          <cell r="Y4">
            <v>3502.3333333333335</v>
          </cell>
          <cell r="Z4">
            <v>2656.5433333333331</v>
          </cell>
          <cell r="AA4">
            <v>768.06137922838673</v>
          </cell>
          <cell r="AB4">
            <v>-77.72862077161335</v>
          </cell>
          <cell r="AC4">
            <v>59.413834504293519</v>
          </cell>
          <cell r="AD4">
            <v>-137.14245527590685</v>
          </cell>
          <cell r="AE4">
            <v>2.236509141740339E-2</v>
          </cell>
          <cell r="AG4">
            <v>24669.862097483161</v>
          </cell>
          <cell r="AH4">
            <v>6851.1379025168389</v>
          </cell>
          <cell r="AI4">
            <v>0.217351540322859</v>
          </cell>
          <cell r="AJ4">
            <v>-760.97209748316163</v>
          </cell>
          <cell r="AK4">
            <v>-3.1827997764980374E-2</v>
          </cell>
          <cell r="AM4">
            <v>3023.4669449792655</v>
          </cell>
        </row>
        <row r="5">
          <cell r="A5" t="str">
            <v>AVONEX</v>
          </cell>
          <cell r="B5" t="str">
            <v>MS</v>
          </cell>
          <cell r="C5" t="str">
            <v>AVONEX ADMINISTRATION PACK</v>
          </cell>
          <cell r="D5" t="str">
            <v>DropShip</v>
          </cell>
          <cell r="E5" t="str">
            <v>A</v>
          </cell>
          <cell r="F5">
            <v>176</v>
          </cell>
          <cell r="G5">
            <v>12365.568864000003</v>
          </cell>
          <cell r="H5">
            <v>433628.0411668577</v>
          </cell>
          <cell r="I5">
            <v>572480.04</v>
          </cell>
          <cell r="J5">
            <v>0.19173499918005876</v>
          </cell>
          <cell r="K5">
            <v>462715.58</v>
          </cell>
          <cell r="L5">
            <v>138851.99883314234</v>
          </cell>
          <cell r="M5">
            <v>29087.538833142316</v>
          </cell>
          <cell r="N5">
            <v>0.24254469873419923</v>
          </cell>
          <cell r="O5">
            <v>6.2862674373623459E-2</v>
          </cell>
          <cell r="P5">
            <v>-4.3422761227496593E-3</v>
          </cell>
          <cell r="Q5">
            <v>2.7000000000000003E-2</v>
          </cell>
          <cell r="R5">
            <v>2009.2388146582598</v>
          </cell>
          <cell r="S5">
            <v>457984.03200000006</v>
          </cell>
          <cell r="T5">
            <v>11481.558814658258</v>
          </cell>
          <cell r="U5">
            <v>17605.980018484057</v>
          </cell>
          <cell r="V5">
            <v>3.8049248349243087E-2</v>
          </cell>
          <cell r="W5">
            <v>70.258914000000019</v>
          </cell>
          <cell r="X5">
            <v>2463.795688448055</v>
          </cell>
          <cell r="Y5">
            <v>3252.7275000000004</v>
          </cell>
          <cell r="Z5">
            <v>2629.0657954545454</v>
          </cell>
          <cell r="AA5">
            <v>788.93181155194509</v>
          </cell>
          <cell r="AB5">
            <v>165.27010700649043</v>
          </cell>
          <cell r="AC5">
            <v>65.236129628740102</v>
          </cell>
          <cell r="AD5">
            <v>100.03397737775032</v>
          </cell>
          <cell r="AE5">
            <v>2.4813426024380372E-2</v>
          </cell>
          <cell r="AG5">
            <v>448002.84884551598</v>
          </cell>
          <cell r="AH5">
            <v>124477.19115448406</v>
          </cell>
          <cell r="AI5">
            <v>0.21743498892028454</v>
          </cell>
          <cell r="AJ5">
            <v>14712.731154484034</v>
          </cell>
          <cell r="AK5">
            <v>3.1796489658904574E-2</v>
          </cell>
          <cell r="AM5" t="e">
            <v>#N/A</v>
          </cell>
        </row>
        <row r="6">
          <cell r="A6" t="str">
            <v>BAYGAM</v>
          </cell>
          <cell r="B6" t="str">
            <v>Immune Deficiency</v>
          </cell>
          <cell r="C6" t="str">
            <v>BAYGAM</v>
          </cell>
          <cell r="D6" t="str">
            <v>Overnight</v>
          </cell>
          <cell r="E6" t="str">
            <v>A</v>
          </cell>
          <cell r="F6">
            <v>2</v>
          </cell>
          <cell r="G6">
            <v>0</v>
          </cell>
          <cell r="H6">
            <v>152.965</v>
          </cell>
          <cell r="I6">
            <v>191.28</v>
          </cell>
          <cell r="J6">
            <v>0.15668130489335005</v>
          </cell>
          <cell r="K6">
            <v>161.31</v>
          </cell>
          <cell r="L6">
            <v>38.314999999999998</v>
          </cell>
          <cell r="M6">
            <v>8.3449999999999989</v>
          </cell>
          <cell r="N6">
            <v>0.20030844834797154</v>
          </cell>
          <cell r="O6">
            <v>5.1732688611989326E-2</v>
          </cell>
          <cell r="P6">
            <v>0</v>
          </cell>
          <cell r="Q6">
            <v>0</v>
          </cell>
          <cell r="R6">
            <v>0</v>
          </cell>
          <cell r="S6">
            <v>153.00448163265307</v>
          </cell>
          <cell r="T6">
            <v>105.18</v>
          </cell>
          <cell r="U6">
            <v>-96.835000000000008</v>
          </cell>
          <cell r="V6">
            <v>-0.60030376294092125</v>
          </cell>
          <cell r="W6">
            <v>0</v>
          </cell>
          <cell r="X6">
            <v>76.482500000000002</v>
          </cell>
          <cell r="Y6">
            <v>95.64</v>
          </cell>
          <cell r="Z6">
            <v>80.655000000000001</v>
          </cell>
          <cell r="AA6">
            <v>19.157499999999999</v>
          </cell>
          <cell r="AB6">
            <v>4.1725000000000003</v>
          </cell>
          <cell r="AC6">
            <v>52.59</v>
          </cell>
          <cell r="AD6">
            <v>-48.417499999999997</v>
          </cell>
          <cell r="AE6">
            <v>0.65203645155291057</v>
          </cell>
          <cell r="AG6">
            <v>152.965</v>
          </cell>
          <cell r="AH6">
            <v>38.314999999999998</v>
          </cell>
          <cell r="AI6">
            <v>0.20030844834797154</v>
          </cell>
          <cell r="AJ6">
            <v>8.3449999999999989</v>
          </cell>
          <cell r="AK6">
            <v>5.1732688611989326E-2</v>
          </cell>
          <cell r="AM6">
            <v>309.36615459735577</v>
          </cell>
        </row>
        <row r="7">
          <cell r="A7" t="str">
            <v>BETASERON</v>
          </cell>
          <cell r="B7" t="str">
            <v>MS</v>
          </cell>
          <cell r="C7" t="str">
            <v>BETASERON</v>
          </cell>
          <cell r="D7" t="str">
            <v>Berlex</v>
          </cell>
          <cell r="E7" t="str">
            <v>A</v>
          </cell>
          <cell r="F7">
            <v>70</v>
          </cell>
          <cell r="G7">
            <v>9066.1886508673488</v>
          </cell>
          <cell r="H7">
            <v>168125.92166127948</v>
          </cell>
          <cell r="I7">
            <v>226683.63</v>
          </cell>
          <cell r="J7">
            <v>0.20785585619923247</v>
          </cell>
          <cell r="K7">
            <v>179566.11</v>
          </cell>
          <cell r="L7">
            <v>58557.70833872052</v>
          </cell>
          <cell r="M7">
            <v>11440.188338720502</v>
          </cell>
          <cell r="N7">
            <v>0.25832349843136232</v>
          </cell>
          <cell r="O7">
            <v>6.3710175259242968E-2</v>
          </cell>
          <cell r="P7">
            <v>-3.0747172129625159E-3</v>
          </cell>
          <cell r="Q7">
            <v>0.05</v>
          </cell>
          <cell r="R7">
            <v>552.11500928172052</v>
          </cell>
          <cell r="S7">
            <v>181323.77301734698</v>
          </cell>
          <cell r="T7">
            <v>3863.1150092817202</v>
          </cell>
          <cell r="U7">
            <v>7577.073329438781</v>
          </cell>
          <cell r="V7">
            <v>4.2196566654135244E-2</v>
          </cell>
          <cell r="W7">
            <v>129.51698072667642</v>
          </cell>
          <cell r="X7">
            <v>2401.7988808754212</v>
          </cell>
          <cell r="Y7">
            <v>3238.3375714285717</v>
          </cell>
          <cell r="Z7">
            <v>2565.2301428571427</v>
          </cell>
          <cell r="AA7">
            <v>836.53869055315033</v>
          </cell>
          <cell r="AB7">
            <v>163.43126198172146</v>
          </cell>
          <cell r="AC7">
            <v>55.187357275453145</v>
          </cell>
          <cell r="AD7">
            <v>108.2439047062683</v>
          </cell>
          <cell r="AE7">
            <v>2.1513608605107724E-2</v>
          </cell>
          <cell r="AG7">
            <v>177744.22532142856</v>
          </cell>
          <cell r="AH7">
            <v>48939.404678571445</v>
          </cell>
          <cell r="AI7">
            <v>0.21589298123808695</v>
          </cell>
          <cell r="AJ7">
            <v>1821.8846785714268</v>
          </cell>
          <cell r="AK7">
            <v>1.0146038573600703E-2</v>
          </cell>
          <cell r="AM7">
            <v>3540.9911920140926</v>
          </cell>
        </row>
        <row r="8">
          <cell r="A8" t="str">
            <v>CAVERJECT</v>
          </cell>
          <cell r="B8" t="str">
            <v>Impotency</v>
          </cell>
          <cell r="C8" t="str">
            <v>CAVERJECT</v>
          </cell>
          <cell r="D8" t="str">
            <v>DropShip</v>
          </cell>
          <cell r="E8" t="str">
            <v>A</v>
          </cell>
          <cell r="F8">
            <v>32</v>
          </cell>
          <cell r="G8">
            <v>0</v>
          </cell>
          <cell r="H8">
            <v>8918.032964951035</v>
          </cell>
          <cell r="I8">
            <v>11649.625</v>
          </cell>
          <cell r="J8">
            <v>0.20371599944204213</v>
          </cell>
          <cell r="K8">
            <v>9276.41</v>
          </cell>
          <cell r="L8">
            <v>2731.592035048965</v>
          </cell>
          <cell r="M8">
            <v>358.3770350489649</v>
          </cell>
          <cell r="N8">
            <v>0.23447896692373918</v>
          </cell>
          <cell r="O8">
            <v>3.86331603550258E-2</v>
          </cell>
          <cell r="P8">
            <v>-2.3259471362747881E-2</v>
          </cell>
          <cell r="Q8">
            <v>0</v>
          </cell>
          <cell r="R8">
            <v>215.76439274410808</v>
          </cell>
          <cell r="S8">
            <v>9319.6004489795923</v>
          </cell>
          <cell r="T8">
            <v>1898.644392744108</v>
          </cell>
          <cell r="U8">
            <v>-1540.2673576951431</v>
          </cell>
          <cell r="V8">
            <v>-0.16604131961557791</v>
          </cell>
          <cell r="W8">
            <v>0</v>
          </cell>
          <cell r="X8">
            <v>278.68853015471984</v>
          </cell>
          <cell r="Y8">
            <v>364.05078125</v>
          </cell>
          <cell r="Z8">
            <v>289.8878125</v>
          </cell>
          <cell r="AA8">
            <v>85.362251095280129</v>
          </cell>
          <cell r="AB8">
            <v>11.19928234528015</v>
          </cell>
          <cell r="AC8">
            <v>59.332637273253376</v>
          </cell>
          <cell r="AD8">
            <v>-48.13335492797323</v>
          </cell>
          <cell r="AE8">
            <v>0.20467447997060373</v>
          </cell>
          <cell r="AG8">
            <v>9133.7973576951426</v>
          </cell>
          <cell r="AH8">
            <v>2515.8276423048574</v>
          </cell>
          <cell r="AI8">
            <v>0.21595782201614708</v>
          </cell>
          <cell r="AJ8">
            <v>142.61264230485722</v>
          </cell>
          <cell r="AK8">
            <v>1.5373688992277963E-2</v>
          </cell>
          <cell r="AM8">
            <v>503.02142300920912</v>
          </cell>
        </row>
        <row r="9">
          <cell r="A9" t="str">
            <v>CEREZYME</v>
          </cell>
          <cell r="B9" t="str">
            <v>Gaucher's</v>
          </cell>
          <cell r="C9" t="str">
            <v>CEREZYME</v>
          </cell>
          <cell r="D9" t="str">
            <v>Overnight</v>
          </cell>
          <cell r="E9" t="str">
            <v>A</v>
          </cell>
          <cell r="F9">
            <v>1</v>
          </cell>
          <cell r="G9">
            <v>0</v>
          </cell>
          <cell r="H9">
            <v>17760</v>
          </cell>
          <cell r="I9">
            <v>22200</v>
          </cell>
          <cell r="J9">
            <v>0.15</v>
          </cell>
          <cell r="K9">
            <v>18870</v>
          </cell>
          <cell r="L9">
            <v>4440</v>
          </cell>
          <cell r="M9">
            <v>1110</v>
          </cell>
          <cell r="N9">
            <v>0.2</v>
          </cell>
          <cell r="O9">
            <v>5.8823529411764705E-2</v>
          </cell>
          <cell r="P9">
            <v>0</v>
          </cell>
          <cell r="Q9">
            <v>0</v>
          </cell>
          <cell r="R9">
            <v>0</v>
          </cell>
          <cell r="S9">
            <v>17760</v>
          </cell>
          <cell r="T9">
            <v>53.82</v>
          </cell>
          <cell r="U9">
            <v>1056.18</v>
          </cell>
          <cell r="V9">
            <v>5.5971383147853743E-2</v>
          </cell>
          <cell r="W9">
            <v>0</v>
          </cell>
          <cell r="X9">
            <v>17760</v>
          </cell>
          <cell r="Y9">
            <v>22200</v>
          </cell>
          <cell r="Z9">
            <v>18870</v>
          </cell>
          <cell r="AA9">
            <v>4440</v>
          </cell>
          <cell r="AB9">
            <v>1110</v>
          </cell>
          <cell r="AC9">
            <v>53.82</v>
          </cell>
          <cell r="AD9">
            <v>1056.18</v>
          </cell>
          <cell r="AE9">
            <v>2.8521462639109697E-3</v>
          </cell>
          <cell r="AG9">
            <v>17760</v>
          </cell>
          <cell r="AH9">
            <v>4440</v>
          </cell>
          <cell r="AI9">
            <v>0.2</v>
          </cell>
          <cell r="AJ9">
            <v>1110</v>
          </cell>
          <cell r="AK9">
            <v>5.8823529411764705E-2</v>
          </cell>
          <cell r="AM9">
            <v>73857.692307692312</v>
          </cell>
        </row>
        <row r="10">
          <cell r="A10" t="str">
            <v>CHORIONIC GONADOTROPIN</v>
          </cell>
          <cell r="B10" t="str">
            <v>Infertility</v>
          </cell>
          <cell r="C10" t="str">
            <v>CHORIONIC GONADOTROPIN</v>
          </cell>
          <cell r="D10" t="str">
            <v>D to D</v>
          </cell>
          <cell r="E10" t="str">
            <v>G</v>
          </cell>
          <cell r="F10">
            <v>2</v>
          </cell>
          <cell r="G10">
            <v>0</v>
          </cell>
          <cell r="H10">
            <v>59.387962962962959</v>
          </cell>
          <cell r="I10">
            <v>75</v>
          </cell>
          <cell r="J10">
            <v>0.16986666666666669</v>
          </cell>
          <cell r="K10">
            <v>62.26</v>
          </cell>
          <cell r="L10">
            <v>15.612037037037041</v>
          </cell>
          <cell r="M10">
            <v>2.8720370370370389</v>
          </cell>
          <cell r="N10">
            <v>0.20816049382716054</v>
          </cell>
          <cell r="O10">
            <v>4.6129730758706057E-2</v>
          </cell>
          <cell r="P10">
            <v>0</v>
          </cell>
          <cell r="Q10">
            <v>0</v>
          </cell>
          <cell r="R10">
            <v>0</v>
          </cell>
          <cell r="S10">
            <v>41.211734693877553</v>
          </cell>
          <cell r="T10">
            <v>73.099999999999994</v>
          </cell>
          <cell r="U10">
            <v>-70.227962962962948</v>
          </cell>
          <cell r="V10">
            <v>-1.1279788461767257</v>
          </cell>
          <cell r="W10">
            <v>0</v>
          </cell>
          <cell r="X10">
            <v>29.69398148148148</v>
          </cell>
          <cell r="Y10">
            <v>37.5</v>
          </cell>
          <cell r="Z10">
            <v>31.13</v>
          </cell>
          <cell r="AA10">
            <v>7.8060185185185205</v>
          </cell>
          <cell r="AB10">
            <v>1.4360185185185195</v>
          </cell>
          <cell r="AC10">
            <v>36.549999999999997</v>
          </cell>
          <cell r="AD10">
            <v>-35.113981481481474</v>
          </cell>
          <cell r="AE10">
            <v>1.174108576935432</v>
          </cell>
          <cell r="AG10">
            <v>59.387962962962959</v>
          </cell>
          <cell r="AH10">
            <v>15.612037037037041</v>
          </cell>
          <cell r="AI10">
            <v>0.20816049382716054</v>
          </cell>
          <cell r="AJ10">
            <v>2.8720370370370389</v>
          </cell>
          <cell r="AK10">
            <v>4.6129730758706057E-2</v>
          </cell>
          <cell r="AM10">
            <v>91.875</v>
          </cell>
        </row>
        <row r="11">
          <cell r="A11" t="str">
            <v>COPAXONE</v>
          </cell>
          <cell r="B11" t="str">
            <v>MS</v>
          </cell>
          <cell r="C11" t="str">
            <v>COPAXONE</v>
          </cell>
          <cell r="D11" t="str">
            <v>DropShip</v>
          </cell>
          <cell r="E11" t="str">
            <v>A</v>
          </cell>
          <cell r="F11">
            <v>132</v>
          </cell>
          <cell r="G11">
            <v>3363.9845600000003</v>
          </cell>
          <cell r="H11">
            <v>325305.1424897415</v>
          </cell>
          <cell r="I11">
            <v>420498.07</v>
          </cell>
          <cell r="J11">
            <v>0.17918641101016225</v>
          </cell>
          <cell r="K11">
            <v>345150.53</v>
          </cell>
          <cell r="L11">
            <v>95192.927510258509</v>
          </cell>
          <cell r="M11">
            <v>19845.38751025853</v>
          </cell>
          <cell r="N11">
            <v>0.22638136605539833</v>
          </cell>
          <cell r="O11">
            <v>5.7497774986057612E-2</v>
          </cell>
          <cell r="P11">
            <v>-9.8271274752128593E-4</v>
          </cell>
          <cell r="Q11">
            <v>0.01</v>
          </cell>
          <cell r="R11">
            <v>339.18382564472802</v>
          </cell>
          <cell r="S11">
            <v>336398.45600000001</v>
          </cell>
          <cell r="T11">
            <v>7760.2238256447263</v>
          </cell>
          <cell r="U11">
            <v>12085.163684613803</v>
          </cell>
          <cell r="V11">
            <v>3.5014182607843024E-2</v>
          </cell>
          <cell r="W11">
            <v>25.484731515151516</v>
          </cell>
          <cell r="X11">
            <v>2464.4328976495567</v>
          </cell>
          <cell r="Y11">
            <v>3185.5914393939393</v>
          </cell>
          <cell r="Z11">
            <v>2614.7767424242425</v>
          </cell>
          <cell r="AA11">
            <v>721.15854174438266</v>
          </cell>
          <cell r="AB11">
            <v>150.34384477468583</v>
          </cell>
          <cell r="AC11">
            <v>58.789574436702473</v>
          </cell>
          <cell r="AD11">
            <v>91.554270337983354</v>
          </cell>
          <cell r="AE11">
            <v>2.2483592378214592E-2</v>
          </cell>
          <cell r="AG11">
            <v>329008.31087538623</v>
          </cell>
          <cell r="AH11">
            <v>91489.759124613774</v>
          </cell>
          <cell r="AI11">
            <v>0.2175747420781593</v>
          </cell>
          <cell r="AJ11">
            <v>16142.219124613795</v>
          </cell>
          <cell r="AK11">
            <v>4.6768634904352582E-2</v>
          </cell>
          <cell r="AM11">
            <v>3345.2396434189827</v>
          </cell>
        </row>
        <row r="12">
          <cell r="A12" t="str">
            <v>COPEGUS</v>
          </cell>
          <cell r="B12" t="str">
            <v>Hepatitis C</v>
          </cell>
          <cell r="C12" t="str">
            <v>COPEGUS</v>
          </cell>
          <cell r="D12" t="str">
            <v>Roche</v>
          </cell>
          <cell r="E12" t="str">
            <v>A</v>
          </cell>
          <cell r="F12">
            <v>18</v>
          </cell>
          <cell r="G12">
            <v>1901.918208</v>
          </cell>
          <cell r="H12">
            <v>28933.816157676654</v>
          </cell>
          <cell r="I12">
            <v>39623.296000000002</v>
          </cell>
          <cell r="J12">
            <v>0.23137338196196502</v>
          </cell>
          <cell r="K12">
            <v>30455.52</v>
          </cell>
          <cell r="L12">
            <v>10689.479842323348</v>
          </cell>
          <cell r="M12">
            <v>1521.7038423233462</v>
          </cell>
          <cell r="N12">
            <v>0.26977765409327248</v>
          </cell>
          <cell r="O12">
            <v>4.9964795949087266E-2</v>
          </cell>
          <cell r="P12">
            <v>-7.5189791631875098E-3</v>
          </cell>
          <cell r="Q12">
            <v>0.06</v>
          </cell>
          <cell r="R12">
            <v>228.99442028404047</v>
          </cell>
          <cell r="S12">
            <v>31698.636800000004</v>
          </cell>
          <cell r="T12">
            <v>1175.6144202840403</v>
          </cell>
          <cell r="U12">
            <v>346.08942203930587</v>
          </cell>
          <cell r="V12">
            <v>1.1363766635385174E-2</v>
          </cell>
          <cell r="W12">
            <v>105.66212266666668</v>
          </cell>
          <cell r="X12">
            <v>1607.4342309820363</v>
          </cell>
          <cell r="Y12">
            <v>2201.2942222222223</v>
          </cell>
          <cell r="Z12">
            <v>1691.9733333333334</v>
          </cell>
          <cell r="AA12">
            <v>593.85999124018599</v>
          </cell>
          <cell r="AB12">
            <v>84.539102351297004</v>
          </cell>
          <cell r="AC12">
            <v>65.311912238002236</v>
          </cell>
          <cell r="AD12">
            <v>19.227190113294771</v>
          </cell>
          <cell r="AE12">
            <v>3.8601029313702087E-2</v>
          </cell>
          <cell r="AG12">
            <v>31064.728785960695</v>
          </cell>
          <cell r="AH12">
            <v>8558.5672140393071</v>
          </cell>
          <cell r="AI12">
            <v>0.21599836656797322</v>
          </cell>
          <cell r="AJ12">
            <v>-609.20878596069451</v>
          </cell>
          <cell r="AK12">
            <v>-2.0003230480408626E-2</v>
          </cell>
          <cell r="AM12">
            <v>2253.412701784197</v>
          </cell>
        </row>
        <row r="13">
          <cell r="A13" t="str">
            <v>EDEX</v>
          </cell>
          <cell r="B13" t="str">
            <v>Impotency</v>
          </cell>
          <cell r="C13" t="str">
            <v>EDEX</v>
          </cell>
          <cell r="D13" t="str">
            <v>D to D</v>
          </cell>
          <cell r="E13" t="str">
            <v>A</v>
          </cell>
          <cell r="F13">
            <v>9</v>
          </cell>
          <cell r="G13">
            <v>0</v>
          </cell>
          <cell r="H13">
            <v>4150.9297061933676</v>
          </cell>
          <cell r="I13">
            <v>5287.2175000000007</v>
          </cell>
          <cell r="J13">
            <v>0.22177402386037662</v>
          </cell>
          <cell r="K13">
            <v>4114.6499999999996</v>
          </cell>
          <cell r="L13">
            <v>1136.2877938066331</v>
          </cell>
          <cell r="M13">
            <v>-36.279706193367929</v>
          </cell>
          <cell r="N13">
            <v>0.21491224709530732</v>
          </cell>
          <cell r="O13">
            <v>-8.8172034543321873E-3</v>
          </cell>
          <cell r="P13">
            <v>-3.9558444229414753E-3</v>
          </cell>
          <cell r="Q13">
            <v>0</v>
          </cell>
          <cell r="R13">
            <v>16.276915254856139</v>
          </cell>
          <cell r="S13">
            <v>4229.7740000000003</v>
          </cell>
          <cell r="T13">
            <v>405.61691525485605</v>
          </cell>
          <cell r="U13">
            <v>-441.89662144822398</v>
          </cell>
          <cell r="V13">
            <v>-0.10739591981048789</v>
          </cell>
          <cell r="W13">
            <v>0</v>
          </cell>
          <cell r="X13">
            <v>461.21441179926308</v>
          </cell>
          <cell r="Y13">
            <v>587.46861111111116</v>
          </cell>
          <cell r="Z13">
            <v>457.18333333333328</v>
          </cell>
          <cell r="AA13">
            <v>126.2541993118481</v>
          </cell>
          <cell r="AB13">
            <v>-4.0310784659297205</v>
          </cell>
          <cell r="AC13">
            <v>45.068546139428449</v>
          </cell>
          <cell r="AD13">
            <v>-49.099624605358173</v>
          </cell>
          <cell r="AE13">
            <v>9.8578716356155713E-2</v>
          </cell>
          <cell r="AG13">
            <v>4167.2066214482238</v>
          </cell>
          <cell r="AH13">
            <v>1120.0108785517768</v>
          </cell>
          <cell r="AI13">
            <v>0.21183370620780717</v>
          </cell>
          <cell r="AJ13">
            <v>-52.556621448224178</v>
          </cell>
          <cell r="AK13">
            <v>-1.2773047877273689E-2</v>
          </cell>
          <cell r="AM13">
            <v>601.9044186822299</v>
          </cell>
        </row>
        <row r="14">
          <cell r="A14" t="str">
            <v>ENBREL</v>
          </cell>
          <cell r="B14" t="str">
            <v>Rheumatoid Arthritis</v>
          </cell>
          <cell r="C14" t="str">
            <v>ENBREL</v>
          </cell>
          <cell r="D14" t="str">
            <v>Amgen</v>
          </cell>
          <cell r="E14" t="str">
            <v>A</v>
          </cell>
          <cell r="F14">
            <v>298</v>
          </cell>
          <cell r="G14">
            <v>0</v>
          </cell>
          <cell r="H14">
            <v>818521.72609765385</v>
          </cell>
          <cell r="I14">
            <v>1053991.3999999999</v>
          </cell>
          <cell r="J14">
            <v>0.20153378860586521</v>
          </cell>
          <cell r="K14">
            <v>841576.52</v>
          </cell>
          <cell r="L14">
            <v>235469.67390234605</v>
          </cell>
          <cell r="M14">
            <v>23054.793902346166</v>
          </cell>
          <cell r="N14">
            <v>0.22340758558594129</v>
          </cell>
          <cell r="O14">
            <v>2.7394768454740356E-2</v>
          </cell>
          <cell r="P14">
            <v>-9.2294750063502476E-3</v>
          </cell>
          <cell r="Q14">
            <v>0</v>
          </cell>
          <cell r="R14">
            <v>7767.3094572712198</v>
          </cell>
          <cell r="S14">
            <v>843193.12</v>
          </cell>
          <cell r="T14">
            <v>23805.669457271215</v>
          </cell>
          <cell r="U14">
            <v>-750.87555492504907</v>
          </cell>
          <cell r="V14">
            <v>-8.9222493389555242E-4</v>
          </cell>
          <cell r="W14">
            <v>0</v>
          </cell>
          <cell r="X14">
            <v>2746.7172016699792</v>
          </cell>
          <cell r="Y14">
            <v>3536.8838926174494</v>
          </cell>
          <cell r="Z14">
            <v>2824.0822818791949</v>
          </cell>
          <cell r="AA14">
            <v>790.16669094746999</v>
          </cell>
          <cell r="AB14">
            <v>77.365080209215321</v>
          </cell>
          <cell r="AC14">
            <v>79.884796836480589</v>
          </cell>
          <cell r="AD14">
            <v>-2.5197166272652654</v>
          </cell>
          <cell r="AE14">
            <v>2.8286993388635908E-2</v>
          </cell>
          <cell r="AG14">
            <v>826289.0355549251</v>
          </cell>
          <cell r="AH14">
            <v>227702.36444507481</v>
          </cell>
          <cell r="AI14">
            <v>0.21603816164446393</v>
          </cell>
          <cell r="AJ14">
            <v>15287.484445074922</v>
          </cell>
          <cell r="AK14">
            <v>1.8165293448390078E-2</v>
          </cell>
          <cell r="AM14">
            <v>3781.7457981931557</v>
          </cell>
        </row>
        <row r="15">
          <cell r="A15" t="str">
            <v>EPOGEN</v>
          </cell>
          <cell r="B15" t="str">
            <v>Anemia</v>
          </cell>
          <cell r="C15" t="str">
            <v>EPOGEN</v>
          </cell>
          <cell r="D15" t="str">
            <v>D to D</v>
          </cell>
          <cell r="E15" t="str">
            <v>A</v>
          </cell>
          <cell r="F15">
            <v>2</v>
          </cell>
          <cell r="G15">
            <v>0</v>
          </cell>
          <cell r="H15">
            <v>1316.076</v>
          </cell>
          <cell r="I15">
            <v>1682.4</v>
          </cell>
          <cell r="J15">
            <v>0.21950190204469816</v>
          </cell>
          <cell r="K15">
            <v>1313.11</v>
          </cell>
          <cell r="L15">
            <v>366.32400000000007</v>
          </cell>
          <cell r="M15">
            <v>-2.9660000000001219</v>
          </cell>
          <cell r="N15">
            <v>0.21773894436519262</v>
          </cell>
          <cell r="O15">
            <v>-2.2587597383312303E-3</v>
          </cell>
          <cell r="P15">
            <v>0</v>
          </cell>
          <cell r="Q15">
            <v>0</v>
          </cell>
          <cell r="R15">
            <v>0</v>
          </cell>
          <cell r="S15">
            <v>1402.057224489796</v>
          </cell>
          <cell r="T15">
            <v>105.18</v>
          </cell>
          <cell r="U15">
            <v>-108.14600000000013</v>
          </cell>
          <cell r="V15">
            <v>-8.2358675206189988E-2</v>
          </cell>
          <cell r="W15">
            <v>0</v>
          </cell>
          <cell r="X15">
            <v>658.03800000000001</v>
          </cell>
          <cell r="Y15">
            <v>841.2</v>
          </cell>
          <cell r="Z15">
            <v>656.55499999999995</v>
          </cell>
          <cell r="AA15">
            <v>183.16200000000003</v>
          </cell>
          <cell r="AB15">
            <v>-1.4830000000000609</v>
          </cell>
          <cell r="AC15">
            <v>52.59</v>
          </cell>
          <cell r="AD15">
            <v>-54.073000000000057</v>
          </cell>
          <cell r="AE15">
            <v>8.0099915467858759E-2</v>
          </cell>
          <cell r="AG15">
            <v>1316.076</v>
          </cell>
          <cell r="AH15">
            <v>366.32400000000007</v>
          </cell>
          <cell r="AI15">
            <v>0.21773894436519262</v>
          </cell>
          <cell r="AJ15">
            <v>-2.9660000000001219</v>
          </cell>
          <cell r="AK15">
            <v>-2.2587597383312303E-3</v>
          </cell>
          <cell r="AM15">
            <v>2673.9850489729542</v>
          </cell>
        </row>
        <row r="16">
          <cell r="A16" t="str">
            <v>FOLLISTIM</v>
          </cell>
          <cell r="B16" t="str">
            <v>Infertility</v>
          </cell>
          <cell r="C16" t="str">
            <v>FOLLISTIM</v>
          </cell>
          <cell r="D16" t="str">
            <v>D to D</v>
          </cell>
          <cell r="E16" t="str">
            <v>A</v>
          </cell>
          <cell r="F16">
            <v>2</v>
          </cell>
          <cell r="G16">
            <v>0</v>
          </cell>
          <cell r="H16">
            <v>6438.6803809305839</v>
          </cell>
          <cell r="I16">
            <v>8846.6</v>
          </cell>
          <cell r="J16">
            <v>0.16999977392444554</v>
          </cell>
          <cell r="K16">
            <v>7342.68</v>
          </cell>
          <cell r="L16">
            <v>2407.9196190694165</v>
          </cell>
          <cell r="M16">
            <v>903.99961906941644</v>
          </cell>
          <cell r="N16">
            <v>0.27218588147643347</v>
          </cell>
          <cell r="O16">
            <v>0.12311575869701749</v>
          </cell>
          <cell r="P16">
            <v>-7.2790612172356044E-3</v>
          </cell>
          <cell r="Q16">
            <v>0</v>
          </cell>
          <cell r="R16">
            <v>53.447817218571529</v>
          </cell>
          <cell r="S16">
            <v>6634.95</v>
          </cell>
          <cell r="T16">
            <v>156.50781721857152</v>
          </cell>
          <cell r="U16">
            <v>747.49180185084492</v>
          </cell>
          <cell r="V16">
            <v>0.10180095031389695</v>
          </cell>
          <cell r="W16">
            <v>0</v>
          </cell>
          <cell r="X16">
            <v>3219.3401904652919</v>
          </cell>
          <cell r="Y16">
            <v>4423.3</v>
          </cell>
          <cell r="Z16">
            <v>3671.34</v>
          </cell>
          <cell r="AA16">
            <v>1203.9598095347083</v>
          </cell>
          <cell r="AB16">
            <v>451.99980953470822</v>
          </cell>
          <cell r="AC16">
            <v>78.253908609285759</v>
          </cell>
          <cell r="AD16">
            <v>373.74590092542246</v>
          </cell>
          <cell r="AE16">
            <v>2.1314808383120536E-2</v>
          </cell>
          <cell r="AG16">
            <v>6492.1281981491557</v>
          </cell>
          <cell r="AH16">
            <v>2354.4718018508447</v>
          </cell>
          <cell r="AI16">
            <v>0.26614425902051009</v>
          </cell>
          <cell r="AJ16">
            <v>850.55180185084464</v>
          </cell>
          <cell r="AK16">
            <v>0.11583669747978186</v>
          </cell>
          <cell r="AM16">
            <v>5235.8981788079473</v>
          </cell>
        </row>
        <row r="17">
          <cell r="A17" t="str">
            <v>FORTEO</v>
          </cell>
          <cell r="B17" t="str">
            <v>Osteoporosis</v>
          </cell>
          <cell r="C17" t="str">
            <v>FORTEO</v>
          </cell>
          <cell r="D17" t="str">
            <v>DropShip</v>
          </cell>
          <cell r="E17" t="str">
            <v>A</v>
          </cell>
          <cell r="F17">
            <v>77</v>
          </cell>
          <cell r="G17">
            <v>0</v>
          </cell>
          <cell r="H17">
            <v>91365.111299073178</v>
          </cell>
          <cell r="I17">
            <v>119842.56</v>
          </cell>
          <cell r="J17">
            <v>0.21184802794599852</v>
          </cell>
          <cell r="K17">
            <v>94454.15</v>
          </cell>
          <cell r="L17">
            <v>28477.44870092682</v>
          </cell>
          <cell r="M17">
            <v>3089.0387009268161</v>
          </cell>
          <cell r="N17">
            <v>0.23762383497921624</v>
          </cell>
          <cell r="O17">
            <v>3.2704107770032513E-2</v>
          </cell>
          <cell r="P17">
            <v>-2.0194783312656794E-2</v>
          </cell>
          <cell r="Q17">
            <v>0</v>
          </cell>
          <cell r="R17">
            <v>1907.4810922311817</v>
          </cell>
          <cell r="S17">
            <v>95874.04800000001</v>
          </cell>
          <cell r="T17">
            <v>5956.9110922311811</v>
          </cell>
          <cell r="U17">
            <v>-2867.872391304365</v>
          </cell>
          <cell r="V17">
            <v>-3.0362587470263245E-2</v>
          </cell>
          <cell r="W17">
            <v>0</v>
          </cell>
          <cell r="X17">
            <v>1186.5598870009503</v>
          </cell>
          <cell r="Y17">
            <v>1556.3968831168831</v>
          </cell>
          <cell r="Z17">
            <v>1226.6772727272726</v>
          </cell>
          <cell r="AA17">
            <v>369.83699611593272</v>
          </cell>
          <cell r="AB17">
            <v>40.11738572632229</v>
          </cell>
          <cell r="AC17">
            <v>77.362481717288063</v>
          </cell>
          <cell r="AD17">
            <v>-37.24509599096578</v>
          </cell>
          <cell r="AE17">
            <v>6.3066695240295761E-2</v>
          </cell>
          <cell r="AG17">
            <v>93272.592391304366</v>
          </cell>
          <cell r="AH17">
            <v>26569.967608695631</v>
          </cell>
          <cell r="AI17">
            <v>0.22170727668614248</v>
          </cell>
          <cell r="AJ17">
            <v>1181.557608695628</v>
          </cell>
          <cell r="AK17">
            <v>1.2509324457375648E-2</v>
          </cell>
          <cell r="AM17">
            <v>1588.7491034836066</v>
          </cell>
        </row>
        <row r="18">
          <cell r="A18" t="str">
            <v>FRAGMIN</v>
          </cell>
          <cell r="B18" t="str">
            <v>DVT/Anticoagulation</v>
          </cell>
          <cell r="C18" t="str">
            <v>FRAGMIN</v>
          </cell>
          <cell r="D18" t="str">
            <v/>
          </cell>
          <cell r="E18" t="str">
            <v>A</v>
          </cell>
          <cell r="F18">
            <v>1</v>
          </cell>
          <cell r="G18">
            <v>0</v>
          </cell>
          <cell r="H18">
            <v>1306.29</v>
          </cell>
          <cell r="I18">
            <v>1675.5</v>
          </cell>
          <cell r="J18">
            <v>0.14999701581617425</v>
          </cell>
          <cell r="K18">
            <v>1424.18</v>
          </cell>
          <cell r="L18">
            <v>369.21000000000004</v>
          </cell>
          <cell r="M18">
            <v>117.8900000000001</v>
          </cell>
          <cell r="N18">
            <v>0.22035810205908687</v>
          </cell>
          <cell r="O18">
            <v>8.2777457905601884E-2</v>
          </cell>
          <cell r="P18">
            <v>0</v>
          </cell>
          <cell r="Q18">
            <v>0</v>
          </cell>
          <cell r="R18">
            <v>0</v>
          </cell>
          <cell r="S18">
            <v>1340.4</v>
          </cell>
          <cell r="T18">
            <v>34.35</v>
          </cell>
          <cell r="U18">
            <v>83.540000000000106</v>
          </cell>
          <cell r="V18">
            <v>5.8658315662346125E-2</v>
          </cell>
          <cell r="W18">
            <v>0</v>
          </cell>
          <cell r="X18">
            <v>1306.29</v>
          </cell>
          <cell r="Y18">
            <v>1675.5</v>
          </cell>
          <cell r="Z18">
            <v>1424.18</v>
          </cell>
          <cell r="AA18">
            <v>369.21</v>
          </cell>
          <cell r="AB18">
            <v>117.89</v>
          </cell>
          <cell r="AC18">
            <v>34.35</v>
          </cell>
          <cell r="AD18">
            <v>83.540000000000106</v>
          </cell>
          <cell r="AE18">
            <v>2.4119142243255769E-2</v>
          </cell>
          <cell r="AG18">
            <v>1306.29</v>
          </cell>
          <cell r="AH18">
            <v>369.21000000000004</v>
          </cell>
          <cell r="AI18">
            <v>0.22035810205908687</v>
          </cell>
          <cell r="AJ18">
            <v>117.8900000000001</v>
          </cell>
          <cell r="AK18">
            <v>8.2777457905601884E-2</v>
          </cell>
          <cell r="AM18">
            <v>2775.1417783539869</v>
          </cell>
        </row>
        <row r="19">
          <cell r="A19" t="str">
            <v>FRAGMIN</v>
          </cell>
          <cell r="B19" t="str">
            <v>DVT/Anticoagulation</v>
          </cell>
          <cell r="C19" t="str">
            <v>FRAGMIN</v>
          </cell>
          <cell r="D19" t="str">
            <v>DropShip</v>
          </cell>
          <cell r="E19" t="str">
            <v>A</v>
          </cell>
          <cell r="F19">
            <v>4</v>
          </cell>
          <cell r="G19">
            <v>0</v>
          </cell>
          <cell r="H19">
            <v>12033.37008257458</v>
          </cell>
          <cell r="I19">
            <v>15557.368199999999</v>
          </cell>
          <cell r="J19">
            <v>0.17245964519885817</v>
          </cell>
          <cell r="K19">
            <v>12874.35</v>
          </cell>
          <cell r="L19">
            <v>3523.998117425419</v>
          </cell>
          <cell r="M19">
            <v>840.97991742542035</v>
          </cell>
          <cell r="N19">
            <v>0.22651634081819952</v>
          </cell>
          <cell r="O19">
            <v>6.5322126353984503E-2</v>
          </cell>
          <cell r="P19">
            <v>-3.2631513343160928E-3</v>
          </cell>
          <cell r="Q19">
            <v>0</v>
          </cell>
          <cell r="R19">
            <v>42.010952380952382</v>
          </cell>
          <cell r="S19">
            <v>12443.171508979593</v>
          </cell>
          <cell r="T19">
            <v>188.21095238095239</v>
          </cell>
          <cell r="U19">
            <v>652.7689650444679</v>
          </cell>
          <cell r="V19">
            <v>5.0703061905608277E-2</v>
          </cell>
          <cell r="W19">
            <v>0</v>
          </cell>
          <cell r="X19">
            <v>3008.342520643645</v>
          </cell>
          <cell r="Y19">
            <v>3889.3420499999997</v>
          </cell>
          <cell r="Z19">
            <v>3218.5874999999996</v>
          </cell>
          <cell r="AA19">
            <v>880.99952935635497</v>
          </cell>
          <cell r="AB19">
            <v>210.24497935635497</v>
          </cell>
          <cell r="AC19">
            <v>47.052738095238098</v>
          </cell>
          <cell r="AD19">
            <v>163.19224126111689</v>
          </cell>
          <cell r="AE19">
            <v>1.4619064448376223E-2</v>
          </cell>
          <cell r="AG19">
            <v>12075.381034955532</v>
          </cell>
          <cell r="AH19">
            <v>3481.9871650444675</v>
          </cell>
          <cell r="AI19">
            <v>0.22381595140522981</v>
          </cell>
          <cell r="AJ19">
            <v>798.96896504446886</v>
          </cell>
          <cell r="AK19">
            <v>6.2058975019668478E-2</v>
          </cell>
          <cell r="AM19">
            <v>2775.1417783539869</v>
          </cell>
        </row>
        <row r="20">
          <cell r="A20" t="str">
            <v>GENOTROPIN</v>
          </cell>
          <cell r="B20" t="str">
            <v>Growth Hormone</v>
          </cell>
          <cell r="C20" t="str">
            <v>GENOTROPIN</v>
          </cell>
          <cell r="D20" t="str">
            <v>DropShip</v>
          </cell>
          <cell r="E20" t="str">
            <v>A</v>
          </cell>
          <cell r="F20">
            <v>26</v>
          </cell>
          <cell r="G20">
            <v>12723.873177342857</v>
          </cell>
          <cell r="H20">
            <v>69848.274574995536</v>
          </cell>
          <cell r="I20">
            <v>106031.66499999999</v>
          </cell>
          <cell r="J20">
            <v>0.17858924501468493</v>
          </cell>
          <cell r="K20">
            <v>87095.55</v>
          </cell>
          <cell r="L20">
            <v>36183.390425004458</v>
          </cell>
          <cell r="M20">
            <v>17247.275425004467</v>
          </cell>
          <cell r="N20">
            <v>0.3412507992306304</v>
          </cell>
          <cell r="O20">
            <v>0.1980270567784975</v>
          </cell>
          <cell r="P20">
            <v>-6.726799623464415E-3</v>
          </cell>
          <cell r="Q20">
            <v>0.15</v>
          </cell>
          <cell r="R20">
            <v>585.87431294542625</v>
          </cell>
          <cell r="S20">
            <v>84825.821182285712</v>
          </cell>
          <cell r="T20">
            <v>1985.1943129454257</v>
          </cell>
          <cell r="U20">
            <v>15262.081112059041</v>
          </cell>
          <cell r="V20">
            <v>0.17523376466488863</v>
          </cell>
          <cell r="W20">
            <v>489.37973759010987</v>
          </cell>
          <cell r="X20">
            <v>2686.4720990382898</v>
          </cell>
          <cell r="Y20">
            <v>4078.1409615384614</v>
          </cell>
          <cell r="Z20">
            <v>3349.8288461538468</v>
          </cell>
          <cell r="AA20">
            <v>1391.6688625001718</v>
          </cell>
          <cell r="AB20">
            <v>663.35674711555612</v>
          </cell>
          <cell r="AC20">
            <v>76.353627420977915</v>
          </cell>
          <cell r="AD20">
            <v>587.00311969457846</v>
          </cell>
          <cell r="AE20">
            <v>2.2793292113608851E-2</v>
          </cell>
          <cell r="AG20">
            <v>83158.022065283818</v>
          </cell>
          <cell r="AH20">
            <v>22873.642934716176</v>
          </cell>
          <cell r="AI20">
            <v>0.21572464164093036</v>
          </cell>
          <cell r="AJ20">
            <v>3937.527934716185</v>
          </cell>
          <cell r="AK20">
            <v>4.5209289506940191E-2</v>
          </cell>
          <cell r="AM20">
            <v>5109.6730172724465</v>
          </cell>
        </row>
        <row r="21">
          <cell r="A21" t="str">
            <v>GLEEVEC</v>
          </cell>
          <cell r="B21" t="str">
            <v>Cancer</v>
          </cell>
          <cell r="C21" t="str">
            <v>GLEEVEC</v>
          </cell>
          <cell r="D21" t="str">
            <v>D to D</v>
          </cell>
          <cell r="E21" t="str">
            <v>A</v>
          </cell>
          <cell r="F21">
            <v>26</v>
          </cell>
          <cell r="G21">
            <v>0</v>
          </cell>
          <cell r="H21">
            <v>130006.1203858416</v>
          </cell>
          <cell r="I21">
            <v>166774.62899999999</v>
          </cell>
          <cell r="J21">
            <v>0.19488875013477011</v>
          </cell>
          <cell r="K21">
            <v>134272.13</v>
          </cell>
          <cell r="L21">
            <v>36768.508614158389</v>
          </cell>
          <cell r="M21">
            <v>4266.0096141584072</v>
          </cell>
          <cell r="N21">
            <v>0.22046823809248822</v>
          </cell>
          <cell r="O21">
            <v>3.1771370679517838E-2</v>
          </cell>
          <cell r="P21">
            <v>-4.2816799957061088E-3</v>
          </cell>
          <cell r="Q21">
            <v>0</v>
          </cell>
          <cell r="R21">
            <v>574.91029300185005</v>
          </cell>
          <cell r="S21">
            <v>133419.70320000002</v>
          </cell>
          <cell r="T21">
            <v>1525.2102930018498</v>
          </cell>
          <cell r="U21">
            <v>2740.7993211565572</v>
          </cell>
          <cell r="V21">
            <v>2.0412272607551227E-2</v>
          </cell>
          <cell r="W21">
            <v>0</v>
          </cell>
          <cell r="X21">
            <v>5000.235399455446</v>
          </cell>
          <cell r="Y21">
            <v>6414.4088076923072</v>
          </cell>
          <cell r="Z21">
            <v>5164.3126923076925</v>
          </cell>
          <cell r="AA21">
            <v>1414.1734082368616</v>
          </cell>
          <cell r="AB21">
            <v>164.07729285224656</v>
          </cell>
          <cell r="AC21">
            <v>58.661934346224989</v>
          </cell>
          <cell r="AD21">
            <v>105.41535850602158</v>
          </cell>
          <cell r="AE21">
            <v>1.1359098071966608E-2</v>
          </cell>
          <cell r="AG21">
            <v>130581.03067884345</v>
          </cell>
          <cell r="AH21">
            <v>36193.598321156533</v>
          </cell>
          <cell r="AI21">
            <v>0.21702100935962229</v>
          </cell>
          <cell r="AJ21">
            <v>3691.099321156551</v>
          </cell>
          <cell r="AK21">
            <v>2.7489690683811682E-2</v>
          </cell>
          <cell r="AM21">
            <v>7279.2991982507292</v>
          </cell>
        </row>
        <row r="22">
          <cell r="A22" t="str">
            <v>GONAL-F</v>
          </cell>
          <cell r="B22" t="str">
            <v>Infertility</v>
          </cell>
          <cell r="C22" t="str">
            <v>GONAL-F</v>
          </cell>
          <cell r="D22" t="str">
            <v>D to D</v>
          </cell>
          <cell r="E22" t="str">
            <v>A</v>
          </cell>
          <cell r="F22">
            <v>4</v>
          </cell>
          <cell r="G22">
            <v>489.86</v>
          </cell>
          <cell r="H22">
            <v>5724.5456971600524</v>
          </cell>
          <cell r="I22">
            <v>8747.5</v>
          </cell>
          <cell r="J22">
            <v>0.17000057159188339</v>
          </cell>
          <cell r="K22">
            <v>7260.42</v>
          </cell>
          <cell r="L22">
            <v>3022.9543028399476</v>
          </cell>
          <cell r="M22">
            <v>1535.8743028399476</v>
          </cell>
          <cell r="N22">
            <v>0.34557922867561564</v>
          </cell>
          <cell r="O22">
            <v>0.21154069638394854</v>
          </cell>
          <cell r="P22">
            <v>-4.7923999993847869E-3</v>
          </cell>
          <cell r="Q22">
            <v>7.0000000000000007E-2</v>
          </cell>
          <cell r="R22">
            <v>34.794836803533293</v>
          </cell>
          <cell r="S22">
            <v>6998</v>
          </cell>
          <cell r="T22">
            <v>245.15483680353327</v>
          </cell>
          <cell r="U22">
            <v>1290.7194660364144</v>
          </cell>
          <cell r="V22">
            <v>0.17777476592764804</v>
          </cell>
          <cell r="W22">
            <v>122.465</v>
          </cell>
          <cell r="X22">
            <v>1431.1364242900131</v>
          </cell>
          <cell r="Y22">
            <v>2186.875</v>
          </cell>
          <cell r="Z22">
            <v>1815.105</v>
          </cell>
          <cell r="AA22">
            <v>755.738575709987</v>
          </cell>
          <cell r="AB22">
            <v>383.96857570998702</v>
          </cell>
          <cell r="AC22">
            <v>61.288709200883318</v>
          </cell>
          <cell r="AD22">
            <v>322.6798665091037</v>
          </cell>
          <cell r="AE22">
            <v>3.3765930456300497E-2</v>
          </cell>
          <cell r="AG22">
            <v>6249.2005339635853</v>
          </cell>
          <cell r="AH22">
            <v>2498.2994660364147</v>
          </cell>
          <cell r="AI22">
            <v>0.28560153941542321</v>
          </cell>
          <cell r="AJ22">
            <v>1011.2194660364148</v>
          </cell>
          <cell r="AK22">
            <v>0.13927837040232036</v>
          </cell>
          <cell r="AM22">
            <v>4147.5367509363296</v>
          </cell>
        </row>
        <row r="23">
          <cell r="A23" t="str">
            <v>HUMATROPE</v>
          </cell>
          <cell r="B23" t="str">
            <v>Growth Hormone</v>
          </cell>
          <cell r="C23" t="str">
            <v>HUMATROPE</v>
          </cell>
          <cell r="D23" t="str">
            <v>DropShip</v>
          </cell>
          <cell r="E23" t="str">
            <v>A</v>
          </cell>
          <cell r="F23">
            <v>18</v>
          </cell>
          <cell r="G23">
            <v>0</v>
          </cell>
          <cell r="H23">
            <v>84622.32350092633</v>
          </cell>
          <cell r="I23">
            <v>109926.9261</v>
          </cell>
          <cell r="J23">
            <v>0.19063933508825731</v>
          </cell>
          <cell r="K23">
            <v>88970.53</v>
          </cell>
          <cell r="L23">
            <v>25304.602599073667</v>
          </cell>
          <cell r="M23">
            <v>4348.206499073669</v>
          </cell>
          <cell r="N23">
            <v>0.2301947620736178</v>
          </cell>
          <cell r="O23">
            <v>4.887243561518257E-2</v>
          </cell>
          <cell r="P23">
            <v>-1.2937403677421338E-2</v>
          </cell>
          <cell r="Q23">
            <v>0</v>
          </cell>
          <cell r="R23">
            <v>1151.0476620041254</v>
          </cell>
          <cell r="S23">
            <v>87941.540880000015</v>
          </cell>
          <cell r="T23">
            <v>2119.8076620041256</v>
          </cell>
          <cell r="U23">
            <v>2228.3988370695433</v>
          </cell>
          <cell r="V23">
            <v>2.5046482661950462E-2</v>
          </cell>
          <cell r="W23">
            <v>0</v>
          </cell>
          <cell r="X23">
            <v>4701.2401944959074</v>
          </cell>
          <cell r="Y23">
            <v>6107.0514499999999</v>
          </cell>
          <cell r="Z23">
            <v>4942.8072222222218</v>
          </cell>
          <cell r="AA23">
            <v>1405.8112555040927</v>
          </cell>
          <cell r="AB23">
            <v>241.56702772631519</v>
          </cell>
          <cell r="AC23">
            <v>117.76709233356253</v>
          </cell>
          <cell r="AD23">
            <v>123.79993539275266</v>
          </cell>
          <cell r="AE23">
            <v>2.3825952953232105E-2</v>
          </cell>
          <cell r="AG23">
            <v>85773.37116293046</v>
          </cell>
          <cell r="AH23">
            <v>24153.554937069537</v>
          </cell>
          <cell r="AI23">
            <v>0.21972373643102841</v>
          </cell>
          <cell r="AJ23">
            <v>3197.158837069539</v>
          </cell>
          <cell r="AK23">
            <v>3.593503193776118E-2</v>
          </cell>
          <cell r="AM23">
            <v>6134.4970588235292</v>
          </cell>
        </row>
        <row r="24">
          <cell r="A24" t="str">
            <v>HUMIRA</v>
          </cell>
          <cell r="B24" t="str">
            <v>Rheumatoid Arthritis</v>
          </cell>
          <cell r="C24" t="str">
            <v>HUMIRA</v>
          </cell>
          <cell r="D24" t="str">
            <v>Abbott</v>
          </cell>
          <cell r="E24" t="str">
            <v>A</v>
          </cell>
          <cell r="F24">
            <v>64</v>
          </cell>
          <cell r="G24">
            <v>0</v>
          </cell>
          <cell r="H24">
            <v>195860.36182482078</v>
          </cell>
          <cell r="I24">
            <v>253376.28</v>
          </cell>
          <cell r="J24">
            <v>0.20596671480061191</v>
          </cell>
          <cell r="K24">
            <v>201189.2</v>
          </cell>
          <cell r="L24">
            <v>57515.91817517922</v>
          </cell>
          <cell r="M24">
            <v>5328.8381751792331</v>
          </cell>
          <cell r="N24">
            <v>0.2269980369716503</v>
          </cell>
          <cell r="O24">
            <v>2.6486700952035362E-2</v>
          </cell>
          <cell r="P24">
            <v>-6.6984860026236088E-3</v>
          </cell>
          <cell r="Q24">
            <v>0</v>
          </cell>
          <cell r="R24">
            <v>1347.6630400790418</v>
          </cell>
          <cell r="S24">
            <v>202701.024</v>
          </cell>
          <cell r="T24">
            <v>4713.423040079042</v>
          </cell>
          <cell r="U24">
            <v>615.41513510019104</v>
          </cell>
          <cell r="V24">
            <v>3.0588875302461115E-3</v>
          </cell>
          <cell r="W24">
            <v>0</v>
          </cell>
          <cell r="X24">
            <v>3060.3181535128247</v>
          </cell>
          <cell r="Y24">
            <v>3959.004375</v>
          </cell>
          <cell r="Z24">
            <v>3143.5812500000002</v>
          </cell>
          <cell r="AA24">
            <v>898.68622148717532</v>
          </cell>
          <cell r="AB24">
            <v>83.263096487175517</v>
          </cell>
          <cell r="AC24">
            <v>73.647235001235032</v>
          </cell>
          <cell r="AD24">
            <v>9.615861485940485</v>
          </cell>
          <cell r="AE24">
            <v>2.3427813421789252E-2</v>
          </cell>
          <cell r="AG24">
            <v>197208.02486489981</v>
          </cell>
          <cell r="AH24">
            <v>56168.255135100189</v>
          </cell>
          <cell r="AI24">
            <v>0.22167921612512501</v>
          </cell>
          <cell r="AJ24">
            <v>3981.1751351002022</v>
          </cell>
          <cell r="AK24">
            <v>1.9788214949411808E-2</v>
          </cell>
          <cell r="AM24">
            <v>4022.6195457262402</v>
          </cell>
        </row>
        <row r="25">
          <cell r="A25" t="str">
            <v>HYALGAN</v>
          </cell>
          <cell r="B25" t="str">
            <v>Osteo-Arthritis</v>
          </cell>
          <cell r="C25" t="str">
            <v>HYALGAN</v>
          </cell>
          <cell r="D25" t="str">
            <v>Overnight</v>
          </cell>
          <cell r="E25" t="str">
            <v>A</v>
          </cell>
          <cell r="F25">
            <v>1</v>
          </cell>
          <cell r="G25">
            <v>0</v>
          </cell>
          <cell r="H25">
            <v>564.29706734006731</v>
          </cell>
          <cell r="I25">
            <v>730.05</v>
          </cell>
          <cell r="J25">
            <v>0.28899390452708706</v>
          </cell>
          <cell r="K25">
            <v>519.07000000000005</v>
          </cell>
          <cell r="L25">
            <v>165.75293265993264</v>
          </cell>
          <cell r="M25">
            <v>-45.227067340067265</v>
          </cell>
          <cell r="N25">
            <v>0.22704326095463687</v>
          </cell>
          <cell r="O25">
            <v>-8.7130959870667268E-2</v>
          </cell>
          <cell r="P25">
            <v>-2.0511904903220139E-2</v>
          </cell>
          <cell r="Q25">
            <v>0</v>
          </cell>
          <cell r="R25">
            <v>10.647114478114478</v>
          </cell>
          <cell r="S25">
            <v>584.04</v>
          </cell>
          <cell r="T25">
            <v>63.237114478114478</v>
          </cell>
          <cell r="U25">
            <v>-108.46418181818174</v>
          </cell>
          <cell r="V25">
            <v>-0.20895867959655101</v>
          </cell>
          <cell r="W25">
            <v>0</v>
          </cell>
          <cell r="X25">
            <v>564.29706734006731</v>
          </cell>
          <cell r="Y25">
            <v>730.05</v>
          </cell>
          <cell r="Z25">
            <v>519.07000000000005</v>
          </cell>
          <cell r="AA25">
            <v>165.75293265993264</v>
          </cell>
          <cell r="AB25">
            <v>-45.227067340067265</v>
          </cell>
          <cell r="AC25">
            <v>63.237114478114478</v>
          </cell>
          <cell r="AD25">
            <v>-108.46418181818174</v>
          </cell>
          <cell r="AE25">
            <v>0.12182771972588374</v>
          </cell>
          <cell r="AG25">
            <v>574.94418181818185</v>
          </cell>
          <cell r="AH25">
            <v>155.10581818181811</v>
          </cell>
          <cell r="AI25">
            <v>0.21245917153868654</v>
          </cell>
          <cell r="AJ25">
            <v>-55.874181818181796</v>
          </cell>
          <cell r="AK25">
            <v>-0.10764286477388751</v>
          </cell>
          <cell r="AM25">
            <v>781.53774671052633</v>
          </cell>
        </row>
        <row r="26">
          <cell r="A26" t="str">
            <v>INFERGEN</v>
          </cell>
          <cell r="B26" t="str">
            <v>Hepatitis C</v>
          </cell>
          <cell r="C26" t="str">
            <v>INFERGEN</v>
          </cell>
          <cell r="D26" t="str">
            <v>Overnight</v>
          </cell>
          <cell r="E26" t="str">
            <v>A</v>
          </cell>
          <cell r="F26">
            <v>2</v>
          </cell>
          <cell r="G26">
            <v>0</v>
          </cell>
          <cell r="H26">
            <v>6009.8022777321657</v>
          </cell>
          <cell r="I26">
            <v>8404.7999999999993</v>
          </cell>
          <cell r="J26">
            <v>0.2890003331429658</v>
          </cell>
          <cell r="K26">
            <v>5975.81</v>
          </cell>
          <cell r="L26">
            <v>2394.9977222678335</v>
          </cell>
          <cell r="M26">
            <v>-33.992277732165348</v>
          </cell>
          <cell r="N26">
            <v>0.28495594449217515</v>
          </cell>
          <cell r="O26">
            <v>-5.6883130039551699E-3</v>
          </cell>
          <cell r="P26">
            <v>-5.9061630127475347E-2</v>
          </cell>
          <cell r="Q26">
            <v>0</v>
          </cell>
          <cell r="R26">
            <v>352.94107993206848</v>
          </cell>
          <cell r="S26">
            <v>6468.2654693877548</v>
          </cell>
          <cell r="T26">
            <v>458.12107993206848</v>
          </cell>
          <cell r="U26">
            <v>-492.11335766423383</v>
          </cell>
          <cell r="V26">
            <v>-8.2350904340036543E-2</v>
          </cell>
          <cell r="W26">
            <v>0</v>
          </cell>
          <cell r="X26">
            <v>3004.9011388660829</v>
          </cell>
          <cell r="Y26">
            <v>4202.3999999999996</v>
          </cell>
          <cell r="Z26">
            <v>2987.9050000000002</v>
          </cell>
          <cell r="AA26">
            <v>1197.4988611339168</v>
          </cell>
          <cell r="AB26">
            <v>-16.996138866082674</v>
          </cell>
          <cell r="AC26">
            <v>229.06053996603424</v>
          </cell>
          <cell r="AD26">
            <v>-246.05667883211692</v>
          </cell>
          <cell r="AE26">
            <v>7.6662591336081373E-2</v>
          </cell>
          <cell r="AG26">
            <v>6362.7433576642343</v>
          </cell>
          <cell r="AH26">
            <v>2042.056642335765</v>
          </cell>
          <cell r="AI26">
            <v>0.2429631451475068</v>
          </cell>
          <cell r="AJ26">
            <v>-386.93335766423388</v>
          </cell>
          <cell r="AK26">
            <v>-6.4749943131430523E-2</v>
          </cell>
          <cell r="AM26">
            <v>2581.9938038793102</v>
          </cell>
        </row>
        <row r="27">
          <cell r="A27" t="str">
            <v>INTRON A</v>
          </cell>
          <cell r="B27" t="str">
            <v>Hepatitis C</v>
          </cell>
          <cell r="C27" t="str">
            <v>INTRON A</v>
          </cell>
          <cell r="D27" t="str">
            <v>D to D</v>
          </cell>
          <cell r="E27" t="str">
            <v>A</v>
          </cell>
          <cell r="F27">
            <v>4</v>
          </cell>
          <cell r="G27">
            <v>429.85582560000006</v>
          </cell>
          <cell r="H27">
            <v>4147.2689045587294</v>
          </cell>
          <cell r="I27">
            <v>5970.2198000000008</v>
          </cell>
          <cell r="J27">
            <v>0.2320316246983069</v>
          </cell>
          <cell r="K27">
            <v>4584.9399999999996</v>
          </cell>
          <cell r="L27">
            <v>1822.9508954412713</v>
          </cell>
          <cell r="M27">
            <v>437.67109544127015</v>
          </cell>
          <cell r="N27">
            <v>0.30534066692842216</v>
          </cell>
          <cell r="O27">
            <v>9.5458412856279512E-2</v>
          </cell>
          <cell r="P27">
            <v>-2.1871024120999037E-2</v>
          </cell>
          <cell r="Q27">
            <v>0.09</v>
          </cell>
          <cell r="R27">
            <v>100.27733333333333</v>
          </cell>
          <cell r="S27">
            <v>4776.1758400000008</v>
          </cell>
          <cell r="T27">
            <v>310.63733333333329</v>
          </cell>
          <cell r="U27">
            <v>127.03376210793687</v>
          </cell>
          <cell r="V27">
            <v>2.7706744713766565E-2</v>
          </cell>
          <cell r="W27">
            <v>107.46395640000001</v>
          </cell>
          <cell r="X27">
            <v>1036.8172261396824</v>
          </cell>
          <cell r="Y27">
            <v>1492.5549500000002</v>
          </cell>
          <cell r="Z27">
            <v>1146.2349999999999</v>
          </cell>
          <cell r="AA27">
            <v>455.73772386031771</v>
          </cell>
          <cell r="AB27">
            <v>109.41777386031765</v>
          </cell>
          <cell r="AC27">
            <v>77.659333333333322</v>
          </cell>
          <cell r="AD27">
            <v>31.75844052698433</v>
          </cell>
          <cell r="AE27">
            <v>6.7751668142512947E-2</v>
          </cell>
          <cell r="AG27">
            <v>4677.4020634920626</v>
          </cell>
          <cell r="AH27">
            <v>1292.8177365079382</v>
          </cell>
          <cell r="AI27">
            <v>0.21654441206803443</v>
          </cell>
          <cell r="AJ27">
            <v>-92.462063492062953</v>
          </cell>
          <cell r="AK27">
            <v>-2.0166471860496093E-2</v>
          </cell>
          <cell r="AM27">
            <v>4960.3948102678569</v>
          </cell>
        </row>
        <row r="28">
          <cell r="A28" t="str">
            <v>IRESSA</v>
          </cell>
          <cell r="B28" t="str">
            <v>Cancer</v>
          </cell>
          <cell r="C28" t="str">
            <v>IRESSA</v>
          </cell>
          <cell r="D28" t="str">
            <v>Astra Merck</v>
          </cell>
          <cell r="E28" t="str">
            <v>A</v>
          </cell>
          <cell r="F28">
            <v>23</v>
          </cell>
          <cell r="G28">
            <v>0</v>
          </cell>
          <cell r="H28">
            <v>74793.910715334176</v>
          </cell>
          <cell r="I28">
            <v>95550</v>
          </cell>
          <cell r="J28">
            <v>0.23226530612244894</v>
          </cell>
          <cell r="K28">
            <v>73357.05</v>
          </cell>
          <cell r="L28">
            <v>20756.089284665824</v>
          </cell>
          <cell r="M28">
            <v>-1436.8607153341727</v>
          </cell>
          <cell r="N28">
            <v>0.21722751736960569</v>
          </cell>
          <cell r="O28">
            <v>-1.9587220523919278E-2</v>
          </cell>
          <cell r="P28">
            <v>-1.5988822432992952E-3</v>
          </cell>
          <cell r="Q28">
            <v>0</v>
          </cell>
          <cell r="R28">
            <v>117.28928466581857</v>
          </cell>
          <cell r="S28">
            <v>76440</v>
          </cell>
          <cell r="T28">
            <v>957.93928466581838</v>
          </cell>
          <cell r="U28">
            <v>-2394.7999999999911</v>
          </cell>
          <cell r="V28">
            <v>-3.2645805686024598E-2</v>
          </cell>
          <cell r="W28">
            <v>0</v>
          </cell>
          <cell r="X28">
            <v>3251.9091615362686</v>
          </cell>
          <cell r="Y28">
            <v>4154.347826086957</v>
          </cell>
          <cell r="Z28">
            <v>3189.4369565217394</v>
          </cell>
          <cell r="AA28">
            <v>902.43866455068803</v>
          </cell>
          <cell r="AB28">
            <v>-62.472205014529251</v>
          </cell>
          <cell r="AC28">
            <v>41.649534115905148</v>
          </cell>
          <cell r="AD28">
            <v>-104.12173913043439</v>
          </cell>
          <cell r="AE28">
            <v>1.3058585162105323E-2</v>
          </cell>
          <cell r="AG28">
            <v>74911.199999999997</v>
          </cell>
          <cell r="AH28">
            <v>20638.800000000003</v>
          </cell>
          <cell r="AI28">
            <v>0.21600000000000003</v>
          </cell>
          <cell r="AJ28">
            <v>-1554.1499999999942</v>
          </cell>
          <cell r="AK28">
            <v>-2.1186102767218613E-2</v>
          </cell>
          <cell r="AM28">
            <v>5049.6784922394681</v>
          </cell>
        </row>
        <row r="29">
          <cell r="A29" t="str">
            <v>KINERET</v>
          </cell>
          <cell r="B29" t="str">
            <v>Rheumatoid Arthritis</v>
          </cell>
          <cell r="C29" t="str">
            <v>KINERET</v>
          </cell>
          <cell r="D29" t="str">
            <v>D to D</v>
          </cell>
          <cell r="E29" t="str">
            <v>A</v>
          </cell>
          <cell r="F29">
            <v>5</v>
          </cell>
          <cell r="G29">
            <v>2463.2078606066325</v>
          </cell>
          <cell r="H29">
            <v>13499.533636118666</v>
          </cell>
          <cell r="I29">
            <v>20524.114300000001</v>
          </cell>
          <cell r="J29">
            <v>0.23384172538933881</v>
          </cell>
          <cell r="K29">
            <v>15724.72</v>
          </cell>
          <cell r="L29">
            <v>7024.5806638813356</v>
          </cell>
          <cell r="M29">
            <v>2225.1863638813338</v>
          </cell>
          <cell r="N29">
            <v>0.34225986862104618</v>
          </cell>
          <cell r="O29">
            <v>0.14150880676293975</v>
          </cell>
          <cell r="P29">
            <v>-6.3945623414328953E-3</v>
          </cell>
          <cell r="Q29">
            <v>0.15</v>
          </cell>
          <cell r="R29">
            <v>100.55270234157668</v>
          </cell>
          <cell r="S29">
            <v>16421.38573737755</v>
          </cell>
          <cell r="T29">
            <v>363.50270234157665</v>
          </cell>
          <cell r="U29">
            <v>1861.6836615397572</v>
          </cell>
          <cell r="V29">
            <v>0.11839216606335484</v>
          </cell>
          <cell r="W29">
            <v>492.64157212132648</v>
          </cell>
          <cell r="X29">
            <v>2699.906727223733</v>
          </cell>
          <cell r="Y29">
            <v>4104.8228600000002</v>
          </cell>
          <cell r="Z29">
            <v>3144.944</v>
          </cell>
          <cell r="AA29">
            <v>1404.9161327762672</v>
          </cell>
          <cell r="AB29">
            <v>445.03727277626678</v>
          </cell>
          <cell r="AC29">
            <v>72.700540468315324</v>
          </cell>
          <cell r="AD29">
            <v>372.33673230795142</v>
          </cell>
          <cell r="AE29">
            <v>2.3116640699584898E-2</v>
          </cell>
          <cell r="AG29">
            <v>16063.294199066875</v>
          </cell>
          <cell r="AH29">
            <v>4460.820100933126</v>
          </cell>
          <cell r="AI29">
            <v>0.21734531564819465</v>
          </cell>
          <cell r="AJ29">
            <v>-338.57419906687574</v>
          </cell>
          <cell r="AK29">
            <v>-2.1531334043905122E-2</v>
          </cell>
          <cell r="AM29">
            <v>3633.646887159533</v>
          </cell>
        </row>
        <row r="30">
          <cell r="A30" t="str">
            <v>LEUKINE</v>
          </cell>
          <cell r="B30" t="str">
            <v>Neutropenia</v>
          </cell>
          <cell r="C30" t="str">
            <v>LEUKINE</v>
          </cell>
          <cell r="D30" t="str">
            <v>D to D</v>
          </cell>
          <cell r="E30" t="str">
            <v>A</v>
          </cell>
          <cell r="F30">
            <v>1</v>
          </cell>
          <cell r="G30">
            <v>0</v>
          </cell>
          <cell r="H30">
            <v>1676.8656050955412</v>
          </cell>
          <cell r="I30">
            <v>2141.3000000000002</v>
          </cell>
          <cell r="J30">
            <v>0.28900200812590487</v>
          </cell>
          <cell r="K30">
            <v>1522.46</v>
          </cell>
          <cell r="L30">
            <v>464.43439490445894</v>
          </cell>
          <cell r="M30">
            <v>-154.4056050955412</v>
          </cell>
          <cell r="N30">
            <v>0.2168936603486008</v>
          </cell>
          <cell r="O30">
            <v>-0.1014184971004435</v>
          </cell>
          <cell r="P30">
            <v>0</v>
          </cell>
          <cell r="Q30">
            <v>0</v>
          </cell>
          <cell r="R30">
            <v>0</v>
          </cell>
          <cell r="S30">
            <v>1713.04</v>
          </cell>
          <cell r="T30">
            <v>52.59</v>
          </cell>
          <cell r="U30">
            <v>-206.99560509554121</v>
          </cell>
          <cell r="V30">
            <v>-0.13596127654949305</v>
          </cell>
          <cell r="W30">
            <v>0</v>
          </cell>
          <cell r="X30">
            <v>1676.8656050955412</v>
          </cell>
          <cell r="Y30">
            <v>2141.3000000000002</v>
          </cell>
          <cell r="Z30">
            <v>1522.46</v>
          </cell>
          <cell r="AA30">
            <v>464.43439490445894</v>
          </cell>
          <cell r="AB30">
            <v>-154.4056050955412</v>
          </cell>
          <cell r="AC30">
            <v>52.59</v>
          </cell>
          <cell r="AD30">
            <v>-206.99560509554121</v>
          </cell>
          <cell r="AE30">
            <v>3.4542779449049564E-2</v>
          </cell>
          <cell r="AG30">
            <v>1676.8656050955412</v>
          </cell>
          <cell r="AH30">
            <v>464.43439490445894</v>
          </cell>
          <cell r="AI30">
            <v>0.2168936603486008</v>
          </cell>
          <cell r="AJ30">
            <v>-154.4056050955412</v>
          </cell>
          <cell r="AK30">
            <v>-0.1014184971004435</v>
          </cell>
          <cell r="AM30">
            <v>7292.9338073730469</v>
          </cell>
        </row>
        <row r="31">
          <cell r="A31" t="str">
            <v>LEUPROLIDE</v>
          </cell>
          <cell r="B31" t="str">
            <v>Cancer</v>
          </cell>
          <cell r="C31" t="str">
            <v>LEUPROLIDE ACETATE</v>
          </cell>
          <cell r="D31" t="str">
            <v>Eon</v>
          </cell>
          <cell r="E31" t="str">
            <v>G</v>
          </cell>
          <cell r="F31">
            <v>1</v>
          </cell>
          <cell r="G31">
            <v>0</v>
          </cell>
          <cell r="H31">
            <v>110.97</v>
          </cell>
          <cell r="I31">
            <v>385.33</v>
          </cell>
          <cell r="J31">
            <v>0.15000129758907951</v>
          </cell>
          <cell r="K31">
            <v>327.52999999999997</v>
          </cell>
          <cell r="L31">
            <v>274.36</v>
          </cell>
          <cell r="M31">
            <v>216.55999999999997</v>
          </cell>
          <cell r="N31">
            <v>0.71201307969792138</v>
          </cell>
          <cell r="O31">
            <v>0.66119134125118306</v>
          </cell>
          <cell r="P31">
            <v>0</v>
          </cell>
          <cell r="Q31">
            <v>0</v>
          </cell>
          <cell r="R31">
            <v>0</v>
          </cell>
          <cell r="S31">
            <v>211.73490306122449</v>
          </cell>
          <cell r="T31">
            <v>36.549999999999997</v>
          </cell>
          <cell r="U31">
            <v>180.01</v>
          </cell>
          <cell r="V31">
            <v>0.54959851006014715</v>
          </cell>
          <cell r="W31">
            <v>0</v>
          </cell>
          <cell r="X31">
            <v>110.97</v>
          </cell>
          <cell r="Y31">
            <v>385.33</v>
          </cell>
          <cell r="Z31">
            <v>327.52999999999997</v>
          </cell>
          <cell r="AA31">
            <v>274.36</v>
          </cell>
          <cell r="AB31">
            <v>216.56</v>
          </cell>
          <cell r="AC31">
            <v>36.549999999999997</v>
          </cell>
          <cell r="AD31">
            <v>180.01</v>
          </cell>
          <cell r="AE31">
            <v>0.11159283119103594</v>
          </cell>
          <cell r="AG31">
            <v>110.97</v>
          </cell>
          <cell r="AH31">
            <v>274.36</v>
          </cell>
          <cell r="AI31">
            <v>0.71201307969792138</v>
          </cell>
          <cell r="AJ31">
            <v>216.55999999999997</v>
          </cell>
          <cell r="AK31">
            <v>0.66119134125118306</v>
          </cell>
          <cell r="AM31" t="e">
            <v>#N/A</v>
          </cell>
        </row>
        <row r="32">
          <cell r="A32" t="str">
            <v>LOVENOX</v>
          </cell>
          <cell r="B32" t="str">
            <v>DVT/Anticoagulation</v>
          </cell>
          <cell r="C32" t="str">
            <v>LOVENOX</v>
          </cell>
          <cell r="D32" t="str">
            <v>DropShip</v>
          </cell>
          <cell r="E32" t="str">
            <v>A</v>
          </cell>
          <cell r="F32">
            <v>17</v>
          </cell>
          <cell r="G32">
            <v>0</v>
          </cell>
          <cell r="H32">
            <v>29949.122436507601</v>
          </cell>
          <cell r="I32">
            <v>38538.949999999997</v>
          </cell>
          <cell r="J32">
            <v>0.18441628534249108</v>
          </cell>
          <cell r="K32">
            <v>31431.74</v>
          </cell>
          <cell r="L32">
            <v>8589.8275634923957</v>
          </cell>
          <cell r="M32">
            <v>1482.6175634924002</v>
          </cell>
          <cell r="N32">
            <v>0.22288691216269246</v>
          </cell>
          <cell r="O32">
            <v>4.7169439664886514E-2</v>
          </cell>
          <cell r="P32">
            <v>-6.2722663952649834E-3</v>
          </cell>
          <cell r="Q32">
            <v>0</v>
          </cell>
          <cell r="R32">
            <v>197.14824654670619</v>
          </cell>
          <cell r="S32">
            <v>30827.664896938779</v>
          </cell>
          <cell r="T32">
            <v>1091.1782465467061</v>
          </cell>
          <cell r="U32">
            <v>391.43931694569415</v>
          </cell>
          <cell r="V32">
            <v>1.2453631804847397E-2</v>
          </cell>
          <cell r="W32">
            <v>0</v>
          </cell>
          <cell r="X32">
            <v>1761.7130845004472</v>
          </cell>
          <cell r="Y32">
            <v>2266.9970588235292</v>
          </cell>
          <cell r="Z32">
            <v>1848.9258823529412</v>
          </cell>
          <cell r="AA32">
            <v>505.2839743230823</v>
          </cell>
          <cell r="AB32">
            <v>87.212797852494148</v>
          </cell>
          <cell r="AC32">
            <v>64.186955679218002</v>
          </cell>
          <cell r="AD32">
            <v>23.025842173276136</v>
          </cell>
          <cell r="AE32">
            <v>3.4715807860039118E-2</v>
          </cell>
          <cell r="AG32">
            <v>30146.270683054307</v>
          </cell>
          <cell r="AH32">
            <v>8392.6793169456905</v>
          </cell>
          <cell r="AI32">
            <v>0.2177713538367208</v>
          </cell>
          <cell r="AJ32">
            <v>1285.469316945695</v>
          </cell>
          <cell r="AK32">
            <v>4.0897173269621563E-2</v>
          </cell>
          <cell r="AM32">
            <v>4343.4105722510649</v>
          </cell>
        </row>
        <row r="33">
          <cell r="A33" t="str">
            <v>LUPRON</v>
          </cell>
          <cell r="B33" t="str">
            <v>Cancer</v>
          </cell>
          <cell r="C33" t="str">
            <v>LUPRON</v>
          </cell>
          <cell r="D33" t="str">
            <v>D to D</v>
          </cell>
          <cell r="E33" t="str">
            <v>B</v>
          </cell>
          <cell r="F33">
            <v>3</v>
          </cell>
          <cell r="G33">
            <v>0</v>
          </cell>
          <cell r="H33">
            <v>3659.73848447205</v>
          </cell>
          <cell r="I33">
            <v>4682.7998000000007</v>
          </cell>
          <cell r="J33">
            <v>0.21760054743318311</v>
          </cell>
          <cell r="K33">
            <v>3663.82</v>
          </cell>
          <cell r="L33">
            <v>1023.0613155279507</v>
          </cell>
          <cell r="M33">
            <v>4.0815155279501596</v>
          </cell>
          <cell r="N33">
            <v>0.21847214470453136</v>
          </cell>
          <cell r="O33">
            <v>1.1140054718709325E-3</v>
          </cell>
          <cell r="P33">
            <v>0</v>
          </cell>
          <cell r="Q33">
            <v>0</v>
          </cell>
          <cell r="R33">
            <v>0</v>
          </cell>
          <cell r="S33">
            <v>3746.2398400000006</v>
          </cell>
          <cell r="T33">
            <v>153.81</v>
          </cell>
          <cell r="U33">
            <v>-149.72848447204984</v>
          </cell>
          <cell r="V33">
            <v>-4.0866768692798726E-2</v>
          </cell>
          <cell r="W33">
            <v>0</v>
          </cell>
          <cell r="X33">
            <v>1219.9128281573501</v>
          </cell>
          <cell r="Y33">
            <v>1560.9332666666669</v>
          </cell>
          <cell r="Z33">
            <v>1221.2733333333333</v>
          </cell>
          <cell r="AA33">
            <v>341.02043850931676</v>
          </cell>
          <cell r="AB33">
            <v>1.3605051759832538</v>
          </cell>
          <cell r="AC33">
            <v>51.27</v>
          </cell>
          <cell r="AD33">
            <v>-49.909494824016747</v>
          </cell>
          <cell r="AE33">
            <v>4.1980774164669665E-2</v>
          </cell>
          <cell r="AG33">
            <v>3659.73848447205</v>
          </cell>
          <cell r="AH33">
            <v>1023.0613155279507</v>
          </cell>
          <cell r="AI33">
            <v>0.21847214470453136</v>
          </cell>
          <cell r="AJ33">
            <v>4.0815155279501596</v>
          </cell>
          <cell r="AK33">
            <v>1.1140054718709325E-3</v>
          </cell>
          <cell r="AM33">
            <v>1903.5351605331689</v>
          </cell>
        </row>
        <row r="34">
          <cell r="A34" t="str">
            <v>LUPRON DEPOT</v>
          </cell>
          <cell r="B34" t="str">
            <v>Cancer</v>
          </cell>
          <cell r="C34" t="str">
            <v>LUPRON DEPOT</v>
          </cell>
          <cell r="D34" t="str">
            <v>D to D</v>
          </cell>
          <cell r="E34" t="str">
            <v>A</v>
          </cell>
          <cell r="F34">
            <v>30</v>
          </cell>
          <cell r="G34">
            <v>0</v>
          </cell>
          <cell r="H34">
            <v>33611.92053610248</v>
          </cell>
          <cell r="I34">
            <v>43062.68</v>
          </cell>
          <cell r="J34">
            <v>0.23249853469407855</v>
          </cell>
          <cell r="K34">
            <v>33050.67</v>
          </cell>
          <cell r="L34">
            <v>9450.7594638975206</v>
          </cell>
          <cell r="M34">
            <v>-561.25053610248142</v>
          </cell>
          <cell r="N34">
            <v>0.2194651950110286</v>
          </cell>
          <cell r="O34">
            <v>-1.6981517654633974E-2</v>
          </cell>
          <cell r="P34">
            <v>-2.4338863841113583E-3</v>
          </cell>
          <cell r="Q34">
            <v>0</v>
          </cell>
          <cell r="R34">
            <v>80.441575698757745</v>
          </cell>
          <cell r="S34">
            <v>34450.144</v>
          </cell>
          <cell r="T34">
            <v>1618.5415756987577</v>
          </cell>
          <cell r="U34">
            <v>-2179.7921118012391</v>
          </cell>
          <cell r="V34">
            <v>-6.5953038525428956E-2</v>
          </cell>
          <cell r="W34">
            <v>0</v>
          </cell>
          <cell r="X34">
            <v>1120.3973512034161</v>
          </cell>
          <cell r="Y34">
            <v>1435.4226666666666</v>
          </cell>
          <cell r="Z34">
            <v>1101.6889999999999</v>
          </cell>
          <cell r="AA34">
            <v>315.02531546325059</v>
          </cell>
          <cell r="AB34">
            <v>-18.708351203416079</v>
          </cell>
          <cell r="AC34">
            <v>53.951385856625258</v>
          </cell>
          <cell r="AD34">
            <v>-72.659737060041323</v>
          </cell>
          <cell r="AE34">
            <v>4.8971520870794996E-2</v>
          </cell>
          <cell r="AG34">
            <v>33692.362111801238</v>
          </cell>
          <cell r="AH34">
            <v>9370.3178881987624</v>
          </cell>
          <cell r="AI34">
            <v>0.21759718364483499</v>
          </cell>
          <cell r="AJ34">
            <v>-641.69211180123966</v>
          </cell>
          <cell r="AK34">
            <v>-1.9415404038745348E-2</v>
          </cell>
          <cell r="AM34" t="e">
            <v>#N/A</v>
          </cell>
        </row>
        <row r="35">
          <cell r="A35" t="str">
            <v>LUPRON DEPOT</v>
          </cell>
          <cell r="B35" t="str">
            <v>Cancer</v>
          </cell>
          <cell r="C35" t="str">
            <v>LUPRON DEPOT</v>
          </cell>
          <cell r="D35" t="str">
            <v>Tap</v>
          </cell>
          <cell r="E35" t="str">
            <v>A</v>
          </cell>
          <cell r="F35">
            <v>11</v>
          </cell>
          <cell r="G35">
            <v>0</v>
          </cell>
          <cell r="H35">
            <v>20346.140545490198</v>
          </cell>
          <cell r="I35">
            <v>25913.3</v>
          </cell>
          <cell r="J35">
            <v>0.2530225791388977</v>
          </cell>
          <cell r="K35">
            <v>19356.650000000001</v>
          </cell>
          <cell r="L35">
            <v>5567.1594545098014</v>
          </cell>
          <cell r="M35">
            <v>-989.49054549019638</v>
          </cell>
          <cell r="N35">
            <v>0.21483791931208304</v>
          </cell>
          <cell r="O35">
            <v>-5.1118894307134566E-2</v>
          </cell>
          <cell r="P35">
            <v>0</v>
          </cell>
          <cell r="Q35">
            <v>0</v>
          </cell>
          <cell r="R35">
            <v>0</v>
          </cell>
          <cell r="S35">
            <v>20730.64</v>
          </cell>
          <cell r="T35">
            <v>563.97</v>
          </cell>
          <cell r="U35">
            <v>-1553.4605454901964</v>
          </cell>
          <cell r="V35">
            <v>-8.025461768902141E-2</v>
          </cell>
          <cell r="W35">
            <v>0</v>
          </cell>
          <cell r="X35">
            <v>1849.6491404991089</v>
          </cell>
          <cell r="Y35">
            <v>2355.7545454545452</v>
          </cell>
          <cell r="Z35">
            <v>1759.6954545454546</v>
          </cell>
          <cell r="AA35">
            <v>506.10540495543665</v>
          </cell>
          <cell r="AB35">
            <v>-89.953685953654215</v>
          </cell>
          <cell r="AC35">
            <v>51.27</v>
          </cell>
          <cell r="AD35">
            <v>-141.22368595365421</v>
          </cell>
          <cell r="AE35">
            <v>2.9135723381886847E-2</v>
          </cell>
          <cell r="AG35">
            <v>20346.140545490198</v>
          </cell>
          <cell r="AH35">
            <v>5567.1594545098014</v>
          </cell>
          <cell r="AI35">
            <v>0.21483791931208304</v>
          </cell>
          <cell r="AJ35">
            <v>-989.49054549019638</v>
          </cell>
          <cell r="AK35">
            <v>-5.1118894307134566E-2</v>
          </cell>
          <cell r="AM35" t="e">
            <v>#N/A</v>
          </cell>
        </row>
        <row r="36">
          <cell r="A36" t="str">
            <v>LUPRON DEPOT-PED</v>
          </cell>
          <cell r="B36" t="str">
            <v>Cancer</v>
          </cell>
          <cell r="C36" t="str">
            <v>LUPRON DEPOT-PED</v>
          </cell>
          <cell r="D36" t="str">
            <v>D to D</v>
          </cell>
          <cell r="E36" t="str">
            <v>A</v>
          </cell>
          <cell r="F36">
            <v>3</v>
          </cell>
          <cell r="G36">
            <v>0</v>
          </cell>
          <cell r="H36">
            <v>10380.76</v>
          </cell>
          <cell r="I36">
            <v>13267.77</v>
          </cell>
          <cell r="J36">
            <v>0.20671371300527525</v>
          </cell>
          <cell r="K36">
            <v>10525.14</v>
          </cell>
          <cell r="L36">
            <v>2887.01</v>
          </cell>
          <cell r="M36">
            <v>144.3799999999992</v>
          </cell>
          <cell r="N36">
            <v>0.21759572256679158</v>
          </cell>
          <cell r="O36">
            <v>1.3717632259523313E-2</v>
          </cell>
          <cell r="P36">
            <v>0</v>
          </cell>
          <cell r="Q36">
            <v>0</v>
          </cell>
          <cell r="R36">
            <v>0</v>
          </cell>
          <cell r="S36">
            <v>10614.216</v>
          </cell>
          <cell r="T36">
            <v>153.81</v>
          </cell>
          <cell r="U36">
            <v>-9.4300000000008026</v>
          </cell>
          <cell r="V36">
            <v>-8.9595007762374691E-4</v>
          </cell>
          <cell r="W36">
            <v>0</v>
          </cell>
          <cell r="X36">
            <v>3460.2533333333336</v>
          </cell>
          <cell r="Y36">
            <v>4422.59</v>
          </cell>
          <cell r="Z36">
            <v>3508.38</v>
          </cell>
          <cell r="AA36">
            <v>962.33666666666647</v>
          </cell>
          <cell r="AB36">
            <v>48.126666666666402</v>
          </cell>
          <cell r="AC36">
            <v>51.27</v>
          </cell>
          <cell r="AD36">
            <v>-3.143333333333596</v>
          </cell>
          <cell r="AE36">
            <v>1.461358233714706E-2</v>
          </cell>
          <cell r="AG36">
            <v>10380.76</v>
          </cell>
          <cell r="AH36">
            <v>2887.01</v>
          </cell>
          <cell r="AI36">
            <v>0.21759572256679158</v>
          </cell>
          <cell r="AJ36">
            <v>144.3799999999992</v>
          </cell>
          <cell r="AK36">
            <v>1.3717632259523313E-2</v>
          </cell>
          <cell r="AM36" t="e">
            <v>#N/A</v>
          </cell>
        </row>
        <row r="37">
          <cell r="A37" t="str">
            <v>MONARC-M</v>
          </cell>
          <cell r="B37" t="str">
            <v>Hemophilia</v>
          </cell>
          <cell r="C37" t="str">
            <v>MONARC-M</v>
          </cell>
          <cell r="D37" t="str">
            <v>Overnight</v>
          </cell>
          <cell r="E37" t="str">
            <v>A</v>
          </cell>
          <cell r="F37">
            <v>1</v>
          </cell>
          <cell r="G37">
            <v>0</v>
          </cell>
          <cell r="H37">
            <v>4299.57</v>
          </cell>
          <cell r="I37">
            <v>9299.07</v>
          </cell>
          <cell r="J37">
            <v>0.28899986772870828</v>
          </cell>
          <cell r="K37">
            <v>6611.64</v>
          </cell>
          <cell r="L37">
            <v>4999.5</v>
          </cell>
          <cell r="M37">
            <v>2312.0700000000006</v>
          </cell>
          <cell r="N37">
            <v>0.5376344086021505</v>
          </cell>
          <cell r="O37">
            <v>0.34969689819772409</v>
          </cell>
          <cell r="P37">
            <v>0</v>
          </cell>
          <cell r="Q37">
            <v>0</v>
          </cell>
          <cell r="R37">
            <v>0</v>
          </cell>
          <cell r="S37">
            <v>9299.07</v>
          </cell>
          <cell r="T37">
            <v>52.59</v>
          </cell>
          <cell r="U37">
            <v>2259.4800000000005</v>
          </cell>
          <cell r="V37">
            <v>0.34174274461404436</v>
          </cell>
          <cell r="W37">
            <v>0</v>
          </cell>
          <cell r="X37">
            <v>4299.57</v>
          </cell>
          <cell r="Y37">
            <v>9299.07</v>
          </cell>
          <cell r="Z37">
            <v>6611.64</v>
          </cell>
          <cell r="AA37">
            <v>4999.5</v>
          </cell>
          <cell r="AB37">
            <v>2312.0700000000002</v>
          </cell>
          <cell r="AC37">
            <v>52.59</v>
          </cell>
          <cell r="AD37">
            <v>2259.48</v>
          </cell>
          <cell r="AE37">
            <v>7.9541535836796916E-3</v>
          </cell>
          <cell r="AG37">
            <v>4299.57</v>
          </cell>
          <cell r="AH37">
            <v>4999.5</v>
          </cell>
          <cell r="AI37">
            <v>0.5376344086021505</v>
          </cell>
          <cell r="AJ37">
            <v>2312.0700000000006</v>
          </cell>
          <cell r="AK37">
            <v>0.34969689819772409</v>
          </cell>
          <cell r="AM37">
            <v>9299.0703125</v>
          </cell>
        </row>
        <row r="38">
          <cell r="A38" t="str">
            <v>MUSE</v>
          </cell>
          <cell r="B38" t="str">
            <v>Impotency</v>
          </cell>
          <cell r="C38" t="str">
            <v>MUSE</v>
          </cell>
          <cell r="D38" t="str">
            <v>D to D</v>
          </cell>
          <cell r="E38" t="str">
            <v>A</v>
          </cell>
          <cell r="F38">
            <v>16</v>
          </cell>
          <cell r="G38">
            <v>589.49962072704079</v>
          </cell>
          <cell r="H38">
            <v>6195.0614140611488</v>
          </cell>
          <cell r="I38">
            <v>8668.75</v>
          </cell>
          <cell r="J38">
            <v>0.21608997837058394</v>
          </cell>
          <cell r="K38">
            <v>6795.52</v>
          </cell>
          <cell r="L38">
            <v>2473.6885859388512</v>
          </cell>
          <cell r="M38">
            <v>600.45858593885168</v>
          </cell>
          <cell r="N38">
            <v>0.28535701063461877</v>
          </cell>
          <cell r="O38">
            <v>8.8360947497594239E-2</v>
          </cell>
          <cell r="P38">
            <v>0</v>
          </cell>
          <cell r="Q38">
            <v>8.5000000000000006E-2</v>
          </cell>
          <cell r="R38">
            <v>0</v>
          </cell>
          <cell r="S38">
            <v>6935.289655612245</v>
          </cell>
          <cell r="T38">
            <v>841.44</v>
          </cell>
          <cell r="U38">
            <v>-240.98141406114837</v>
          </cell>
          <cell r="V38">
            <v>-3.5461806316683393E-2</v>
          </cell>
          <cell r="W38">
            <v>36.84372629544005</v>
          </cell>
          <cell r="X38">
            <v>387.1913383788218</v>
          </cell>
          <cell r="Y38">
            <v>541.796875</v>
          </cell>
          <cell r="Z38">
            <v>424.72</v>
          </cell>
          <cell r="AA38">
            <v>154.60553662117817</v>
          </cell>
          <cell r="AB38">
            <v>37.528661621178138</v>
          </cell>
          <cell r="AC38">
            <v>52.59</v>
          </cell>
          <cell r="AD38">
            <v>-15.061338378821858</v>
          </cell>
          <cell r="AE38">
            <v>0.12382275381427764</v>
          </cell>
          <cell r="AG38">
            <v>6784.5610347881893</v>
          </cell>
          <cell r="AH38">
            <v>1884.1889652118107</v>
          </cell>
          <cell r="AI38">
            <v>0.21735417046423194</v>
          </cell>
          <cell r="AJ38">
            <v>10.958965211811119</v>
          </cell>
          <cell r="AK38">
            <v>1.6126749993835819E-3</v>
          </cell>
          <cell r="AM38">
            <v>397.34806432366713</v>
          </cell>
        </row>
        <row r="39">
          <cell r="A39" t="str">
            <v>NEULASTA</v>
          </cell>
          <cell r="B39" t="str">
            <v>Neutropenia</v>
          </cell>
          <cell r="C39" t="str">
            <v>NEULASTA</v>
          </cell>
          <cell r="D39" t="str">
            <v>D to D</v>
          </cell>
          <cell r="E39" t="str">
            <v>A</v>
          </cell>
          <cell r="F39">
            <v>3</v>
          </cell>
          <cell r="G39">
            <v>0</v>
          </cell>
          <cell r="H39">
            <v>13848.042545454546</v>
          </cell>
          <cell r="I39">
            <v>17699.999800000001</v>
          </cell>
          <cell r="J39">
            <v>0.14999999039548018</v>
          </cell>
          <cell r="K39">
            <v>15045</v>
          </cell>
          <cell r="L39">
            <v>3851.9572545454557</v>
          </cell>
          <cell r="M39">
            <v>1196.9574545454543</v>
          </cell>
          <cell r="N39">
            <v>0.21762470610567214</v>
          </cell>
          <cell r="O39">
            <v>7.9558488171848074E-2</v>
          </cell>
          <cell r="P39">
            <v>0</v>
          </cell>
          <cell r="Q39">
            <v>0</v>
          </cell>
          <cell r="R39">
            <v>0</v>
          </cell>
          <cell r="S39">
            <v>14159.999840000002</v>
          </cell>
          <cell r="T39">
            <v>157.77000000000001</v>
          </cell>
          <cell r="U39">
            <v>1039.1874545454543</v>
          </cell>
          <cell r="V39">
            <v>6.9071947792984673E-2</v>
          </cell>
          <cell r="W39">
            <v>0</v>
          </cell>
          <cell r="X39">
            <v>4616.0141818181819</v>
          </cell>
          <cell r="Y39">
            <v>5899.9999333333335</v>
          </cell>
          <cell r="Z39">
            <v>5015</v>
          </cell>
          <cell r="AA39">
            <v>1283.9857515151518</v>
          </cell>
          <cell r="AB39">
            <v>398.9858181818181</v>
          </cell>
          <cell r="AC39">
            <v>52.59</v>
          </cell>
          <cell r="AD39">
            <v>346.39581818181813</v>
          </cell>
          <cell r="AE39">
            <v>1.048654037886341E-2</v>
          </cell>
          <cell r="AG39">
            <v>13848.042545454546</v>
          </cell>
          <cell r="AH39">
            <v>3851.9572545454557</v>
          </cell>
          <cell r="AI39">
            <v>0.21762470610567214</v>
          </cell>
          <cell r="AJ39">
            <v>1196.9574545454543</v>
          </cell>
          <cell r="AK39">
            <v>7.9558488171848074E-2</v>
          </cell>
          <cell r="AM39">
            <v>8850</v>
          </cell>
        </row>
        <row r="40">
          <cell r="A40" t="str">
            <v>NEUPOGEN</v>
          </cell>
          <cell r="B40" t="str">
            <v>Neutropenia</v>
          </cell>
          <cell r="C40" t="str">
            <v>NEUPOGEN</v>
          </cell>
          <cell r="D40" t="str">
            <v>D to D</v>
          </cell>
          <cell r="E40" t="str">
            <v>A</v>
          </cell>
          <cell r="F40">
            <v>16</v>
          </cell>
          <cell r="G40">
            <v>0</v>
          </cell>
          <cell r="H40">
            <v>52469.14954118013</v>
          </cell>
          <cell r="I40">
            <v>67368.14</v>
          </cell>
          <cell r="J40">
            <v>0.20820598579684696</v>
          </cell>
          <cell r="K40">
            <v>53341.69</v>
          </cell>
          <cell r="L40">
            <v>14898.99045881987</v>
          </cell>
          <cell r="M40">
            <v>872.54045881987258</v>
          </cell>
          <cell r="N40">
            <v>0.22115781226585549</v>
          </cell>
          <cell r="O40">
            <v>1.6357570576032977E-2</v>
          </cell>
          <cell r="P40">
            <v>-4.5208808987817675E-3</v>
          </cell>
          <cell r="Q40">
            <v>0</v>
          </cell>
          <cell r="R40">
            <v>241.15142742973845</v>
          </cell>
          <cell r="S40">
            <v>53894.512000000002</v>
          </cell>
          <cell r="T40">
            <v>1082.5914274297384</v>
          </cell>
          <cell r="U40">
            <v>-210.05096860986578</v>
          </cell>
          <cell r="V40">
            <v>-3.9378386513413011E-3</v>
          </cell>
          <cell r="W40">
            <v>0</v>
          </cell>
          <cell r="X40">
            <v>3279.3218463237581</v>
          </cell>
          <cell r="Y40">
            <v>4210.50875</v>
          </cell>
          <cell r="Z40">
            <v>3333.8556250000001</v>
          </cell>
          <cell r="AA40">
            <v>931.1869036762422</v>
          </cell>
          <cell r="AB40">
            <v>54.533778676242378</v>
          </cell>
          <cell r="AC40">
            <v>67.661964214358647</v>
          </cell>
          <cell r="AD40">
            <v>-13.12818553811627</v>
          </cell>
          <cell r="AE40">
            <v>2.0295409227374279E-2</v>
          </cell>
          <cell r="AG40">
            <v>52710.300968609867</v>
          </cell>
          <cell r="AH40">
            <v>14657.839031390133</v>
          </cell>
          <cell r="AI40">
            <v>0.21757820583127474</v>
          </cell>
          <cell r="AJ40">
            <v>631.38903139013564</v>
          </cell>
          <cell r="AK40">
            <v>1.1836689677251239E-2</v>
          </cell>
          <cell r="AM40">
            <v>6005.7427566225169</v>
          </cell>
        </row>
        <row r="41">
          <cell r="A41" t="str">
            <v>NORDITROPIN</v>
          </cell>
          <cell r="B41" t="str">
            <v>Growth Hormone</v>
          </cell>
          <cell r="C41" t="str">
            <v>NORDITROPIN</v>
          </cell>
          <cell r="D41" t="str">
            <v>Novo-Nordisk</v>
          </cell>
          <cell r="E41" t="str">
            <v>A</v>
          </cell>
          <cell r="F41">
            <v>6</v>
          </cell>
          <cell r="G41">
            <v>0</v>
          </cell>
          <cell r="H41">
            <v>20813.169999999998</v>
          </cell>
          <cell r="I41">
            <v>32256.256300000001</v>
          </cell>
          <cell r="J41">
            <v>0.17812564007931697</v>
          </cell>
          <cell r="K41">
            <v>26510.59</v>
          </cell>
          <cell r="L41">
            <v>11443.086300000003</v>
          </cell>
          <cell r="M41">
            <v>5697.4200000000019</v>
          </cell>
          <cell r="N41">
            <v>0.35475556101654621</v>
          </cell>
          <cell r="O41">
            <v>0.21491109779148643</v>
          </cell>
          <cell r="P41">
            <v>0</v>
          </cell>
          <cell r="Q41">
            <v>0</v>
          </cell>
          <cell r="R41">
            <v>0</v>
          </cell>
          <cell r="S41">
            <v>25805.00504</v>
          </cell>
          <cell r="T41">
            <v>322.92</v>
          </cell>
          <cell r="U41">
            <v>5374.5000000000018</v>
          </cell>
          <cell r="V41">
            <v>0.20273030513466511</v>
          </cell>
          <cell r="W41">
            <v>0</v>
          </cell>
          <cell r="X41">
            <v>3468.8616666666662</v>
          </cell>
          <cell r="Y41">
            <v>5376.0427166666668</v>
          </cell>
          <cell r="Z41">
            <v>4418.4316666666664</v>
          </cell>
          <cell r="AA41">
            <v>1907.181049999999</v>
          </cell>
          <cell r="AB41">
            <v>949.5699999999988</v>
          </cell>
          <cell r="AC41">
            <v>53.82</v>
          </cell>
          <cell r="AD41">
            <v>895.74999999999875</v>
          </cell>
          <cell r="AE41">
            <v>1.2180792656821295E-2</v>
          </cell>
          <cell r="AG41">
            <v>20813.169999999998</v>
          </cell>
          <cell r="AH41">
            <v>11443.086300000003</v>
          </cell>
          <cell r="AI41">
            <v>0.35475556101654621</v>
          </cell>
          <cell r="AJ41">
            <v>5697.4200000000019</v>
          </cell>
          <cell r="AK41">
            <v>0.21491109779148643</v>
          </cell>
          <cell r="AM41">
            <v>7383.1743899828771</v>
          </cell>
        </row>
        <row r="42">
          <cell r="A42" t="str">
            <v>NOVAREL</v>
          </cell>
          <cell r="B42" t="str">
            <v>Infertility</v>
          </cell>
          <cell r="C42" t="str">
            <v>NOVAREL</v>
          </cell>
          <cell r="D42" t="str">
            <v>D to D</v>
          </cell>
          <cell r="E42" t="str">
            <v>B</v>
          </cell>
          <cell r="F42">
            <v>2</v>
          </cell>
          <cell r="G42">
            <v>0</v>
          </cell>
          <cell r="H42">
            <v>132.3461224489796</v>
          </cell>
          <cell r="I42">
            <v>182.04</v>
          </cell>
          <cell r="J42">
            <v>0.17001757855416386</v>
          </cell>
          <cell r="K42">
            <v>151.09</v>
          </cell>
          <cell r="L42">
            <v>49.693877551020393</v>
          </cell>
          <cell r="M42">
            <v>18.743877551020404</v>
          </cell>
          <cell r="N42">
            <v>0.27298328692056906</v>
          </cell>
          <cell r="O42">
            <v>0.12405769773658351</v>
          </cell>
          <cell r="P42">
            <v>0</v>
          </cell>
          <cell r="Q42">
            <v>0</v>
          </cell>
          <cell r="R42">
            <v>0</v>
          </cell>
          <cell r="S42">
            <v>134.39381632653061</v>
          </cell>
          <cell r="T42">
            <v>73.099999999999994</v>
          </cell>
          <cell r="U42">
            <v>-54.35612244897959</v>
          </cell>
          <cell r="V42">
            <v>-0.35975989442702755</v>
          </cell>
          <cell r="W42">
            <v>0</v>
          </cell>
          <cell r="X42">
            <v>66.1730612244898</v>
          </cell>
          <cell r="Y42">
            <v>91.02</v>
          </cell>
          <cell r="Z42">
            <v>75.545000000000002</v>
          </cell>
          <cell r="AA42">
            <v>24.846938775510196</v>
          </cell>
          <cell r="AB42">
            <v>9.3719387755102019</v>
          </cell>
          <cell r="AC42">
            <v>36.549999999999997</v>
          </cell>
          <cell r="AD42">
            <v>-27.178061224489795</v>
          </cell>
          <cell r="AE42">
            <v>0.48381759216361103</v>
          </cell>
          <cell r="AG42">
            <v>132.3461224489796</v>
          </cell>
          <cell r="AH42">
            <v>49.693877551020393</v>
          </cell>
          <cell r="AI42">
            <v>0.27298328692056906</v>
          </cell>
          <cell r="AJ42">
            <v>18.743877551020404</v>
          </cell>
          <cell r="AK42">
            <v>0.12405769773658351</v>
          </cell>
          <cell r="AM42">
            <v>149.68952371987953</v>
          </cell>
        </row>
        <row r="43">
          <cell r="A43" t="str">
            <v>NUTROPIN</v>
          </cell>
          <cell r="B43" t="str">
            <v>Growth Hormone</v>
          </cell>
          <cell r="C43" t="str">
            <v>NUTROPIN</v>
          </cell>
          <cell r="D43" t="str">
            <v>Overnight</v>
          </cell>
          <cell r="E43" t="str">
            <v>A</v>
          </cell>
          <cell r="F43">
            <v>13</v>
          </cell>
          <cell r="G43">
            <v>14315.233200000001</v>
          </cell>
          <cell r="H43">
            <v>81147.780600197017</v>
          </cell>
          <cell r="I43">
            <v>119293.61</v>
          </cell>
          <cell r="J43">
            <v>0.16267208277123985</v>
          </cell>
          <cell r="K43">
            <v>99887.87</v>
          </cell>
          <cell r="L43">
            <v>38145.829399802984</v>
          </cell>
          <cell r="M43">
            <v>18740.089399802979</v>
          </cell>
          <cell r="N43">
            <v>0.31976423045461516</v>
          </cell>
          <cell r="O43">
            <v>0.18761126250667853</v>
          </cell>
          <cell r="P43">
            <v>-5.7307889036809778E-3</v>
          </cell>
          <cell r="Q43">
            <v>0.15</v>
          </cell>
          <cell r="R43">
            <v>572.43629700832798</v>
          </cell>
          <cell r="S43">
            <v>95434.888000000006</v>
          </cell>
          <cell r="T43">
            <v>1272.0962970083278</v>
          </cell>
          <cell r="U43">
            <v>17467.993102794651</v>
          </cell>
          <cell r="V43">
            <v>0.17487601950862153</v>
          </cell>
          <cell r="W43">
            <v>1101.1717846153847</v>
          </cell>
          <cell r="X43">
            <v>6242.1369692459248</v>
          </cell>
          <cell r="Y43">
            <v>9176.4315384615384</v>
          </cell>
          <cell r="Z43">
            <v>7683.6823076923074</v>
          </cell>
          <cell r="AA43">
            <v>2934.294569215614</v>
          </cell>
          <cell r="AB43">
            <v>1441.5453384463835</v>
          </cell>
          <cell r="AC43">
            <v>97.853561308332914</v>
          </cell>
          <cell r="AD43">
            <v>1343.6917771380506</v>
          </cell>
          <cell r="AE43">
            <v>1.2735242998057001E-2</v>
          </cell>
          <cell r="AG43">
            <v>96035.45009720535</v>
          </cell>
          <cell r="AH43">
            <v>23258.15990279465</v>
          </cell>
          <cell r="AI43">
            <v>0.19496568091781824</v>
          </cell>
          <cell r="AJ43">
            <v>3852.4199027946452</v>
          </cell>
          <cell r="AK43">
            <v>3.8567444703692701E-2</v>
          </cell>
          <cell r="AM43">
            <v>9841.394886363636</v>
          </cell>
        </row>
        <row r="44">
          <cell r="A44" t="str">
            <v>NUTROPIN AQ</v>
          </cell>
          <cell r="B44" t="str">
            <v>Growth Hormone</v>
          </cell>
          <cell r="C44" t="str">
            <v>NUTROPIN AQ</v>
          </cell>
          <cell r="D44" t="str">
            <v>Overnight</v>
          </cell>
          <cell r="E44" t="str">
            <v>A</v>
          </cell>
          <cell r="F44">
            <v>23</v>
          </cell>
          <cell r="G44">
            <v>16807.855200000002</v>
          </cell>
          <cell r="H44">
            <v>92477.936414781085</v>
          </cell>
          <cell r="I44">
            <v>140065.46</v>
          </cell>
          <cell r="J44">
            <v>0.17383957472456094</v>
          </cell>
          <cell r="K44">
            <v>115716.54</v>
          </cell>
          <cell r="L44">
            <v>47587.523585218907</v>
          </cell>
          <cell r="M44">
            <v>23238.603585218909</v>
          </cell>
          <cell r="N44">
            <v>0.33975202441214924</v>
          </cell>
          <cell r="O44">
            <v>0.20082352605097689</v>
          </cell>
          <cell r="P44">
            <v>-7.499954832377231E-3</v>
          </cell>
          <cell r="Q44">
            <v>0.15</v>
          </cell>
          <cell r="R44">
            <v>867.86882335897326</v>
          </cell>
          <cell r="S44">
            <v>112052.36800000002</v>
          </cell>
          <cell r="T44">
            <v>2105.7288233589734</v>
          </cell>
          <cell r="U44">
            <v>21132.874761859937</v>
          </cell>
          <cell r="V44">
            <v>0.18262622406321463</v>
          </cell>
          <cell r="W44">
            <v>730.77631304347835</v>
          </cell>
          <cell r="X44">
            <v>4020.7798441209166</v>
          </cell>
          <cell r="Y44">
            <v>6089.8026086956515</v>
          </cell>
          <cell r="Z44">
            <v>5031.1539130434785</v>
          </cell>
          <cell r="AA44">
            <v>2069.0227645747359</v>
          </cell>
          <cell r="AB44">
            <v>1010.3740689225618</v>
          </cell>
          <cell r="AC44">
            <v>91.553427102564058</v>
          </cell>
          <cell r="AD44">
            <v>918.82064181999795</v>
          </cell>
          <cell r="AE44">
            <v>1.8197301987762277E-2</v>
          </cell>
          <cell r="AG44">
            <v>110153.66043814007</v>
          </cell>
          <cell r="AH44">
            <v>29911.799561859923</v>
          </cell>
          <cell r="AI44">
            <v>0.21355585853828579</v>
          </cell>
          <cell r="AJ44">
            <v>5562.8795618599252</v>
          </cell>
          <cell r="AK44">
            <v>4.8073331278829505E-2</v>
          </cell>
          <cell r="AM44">
            <v>7518.2298488664983</v>
          </cell>
        </row>
        <row r="45">
          <cell r="A45" t="str">
            <v>OVIDREL</v>
          </cell>
          <cell r="B45" t="str">
            <v>Infertility</v>
          </cell>
          <cell r="C45" t="str">
            <v>OVIDREL</v>
          </cell>
          <cell r="D45" t="str">
            <v>D to D</v>
          </cell>
          <cell r="E45" t="str">
            <v>A</v>
          </cell>
          <cell r="F45">
            <v>1</v>
          </cell>
          <cell r="G45">
            <v>1.8288246428571431</v>
          </cell>
          <cell r="H45">
            <v>50.337775431134716</v>
          </cell>
          <cell r="I45">
            <v>73.150000000000006</v>
          </cell>
          <cell r="J45">
            <v>0.28899521531100486</v>
          </cell>
          <cell r="K45">
            <v>52.01</v>
          </cell>
          <cell r="L45">
            <v>22.81222456886529</v>
          </cell>
          <cell r="M45">
            <v>1.6722245688652819</v>
          </cell>
          <cell r="N45">
            <v>0.31185542814580025</v>
          </cell>
          <cell r="O45">
            <v>3.2151981712464563E-2</v>
          </cell>
          <cell r="P45">
            <v>-4.0939222891980633E-2</v>
          </cell>
          <cell r="Q45">
            <v>0.03</v>
          </cell>
          <cell r="R45">
            <v>2.1292489826119128</v>
          </cell>
          <cell r="S45">
            <v>60.960821428571428</v>
          </cell>
          <cell r="T45">
            <v>45.439248982611915</v>
          </cell>
          <cell r="U45">
            <v>-43.767024413746633</v>
          </cell>
          <cell r="V45">
            <v>-0.84151171724181184</v>
          </cell>
          <cell r="W45">
            <v>1.8288246428571431</v>
          </cell>
          <cell r="X45">
            <v>50.337775431134716</v>
          </cell>
          <cell r="Y45">
            <v>73.150000000000006</v>
          </cell>
          <cell r="Z45">
            <v>52.01</v>
          </cell>
          <cell r="AA45">
            <v>22.81222456886529</v>
          </cell>
          <cell r="AB45">
            <v>1.6722245688652819</v>
          </cell>
          <cell r="AC45">
            <v>45.439248982611915</v>
          </cell>
          <cell r="AD45">
            <v>-43.767024413746633</v>
          </cell>
          <cell r="AE45">
            <v>0.87366369895427642</v>
          </cell>
          <cell r="AG45">
            <v>54.295849056603771</v>
          </cell>
          <cell r="AH45">
            <v>18.854150943396235</v>
          </cell>
          <cell r="AI45">
            <v>0.25774642437998951</v>
          </cell>
          <cell r="AJ45">
            <v>-2.285849056603773</v>
          </cell>
          <cell r="AK45">
            <v>-4.3950183745506119E-2</v>
          </cell>
          <cell r="AM45">
            <v>138.17222764756946</v>
          </cell>
        </row>
        <row r="46">
          <cell r="A46" t="str">
            <v>PEGASYS</v>
          </cell>
          <cell r="B46" t="str">
            <v>Hepatitis C</v>
          </cell>
          <cell r="C46" t="str">
            <v>PEGASYS</v>
          </cell>
          <cell r="D46" t="str">
            <v>Roche</v>
          </cell>
          <cell r="E46" t="str">
            <v>A</v>
          </cell>
          <cell r="F46">
            <v>28</v>
          </cell>
          <cell r="G46">
            <v>4539.6000000000004</v>
          </cell>
          <cell r="H46">
            <v>68388.45649696856</v>
          </cell>
          <cell r="I46">
            <v>94575</v>
          </cell>
          <cell r="J46">
            <v>0.2172158604282316</v>
          </cell>
          <cell r="K46">
            <v>74031.81</v>
          </cell>
          <cell r="L46">
            <v>26186.54350303144</v>
          </cell>
          <cell r="M46">
            <v>5643.3535030314379</v>
          </cell>
          <cell r="N46">
            <v>0.27688652924167528</v>
          </cell>
          <cell r="O46">
            <v>7.6228765756658365E-2</v>
          </cell>
          <cell r="P46">
            <v>-1.646243017739852E-2</v>
          </cell>
          <cell r="Q46">
            <v>0.06</v>
          </cell>
          <cell r="R46">
            <v>1218.7435030314334</v>
          </cell>
          <cell r="S46">
            <v>75660</v>
          </cell>
          <cell r="T46">
            <v>2691.2635030314332</v>
          </cell>
          <cell r="U46">
            <v>2952.0900000000047</v>
          </cell>
          <cell r="V46">
            <v>3.9875966831015006E-2</v>
          </cell>
          <cell r="W46">
            <v>162.12857142857141</v>
          </cell>
          <cell r="X46">
            <v>2442.4448748917343</v>
          </cell>
          <cell r="Y46">
            <v>3377.6785714285716</v>
          </cell>
          <cell r="Z46">
            <v>2643.9932142857142</v>
          </cell>
          <cell r="AA46">
            <v>935.23369653683733</v>
          </cell>
          <cell r="AB46">
            <v>201.54833939398011</v>
          </cell>
          <cell r="AC46">
            <v>96.116553679694036</v>
          </cell>
          <cell r="AD46">
            <v>105.43178571428608</v>
          </cell>
          <cell r="AE46">
            <v>3.6352798925643359E-2</v>
          </cell>
          <cell r="AG46">
            <v>74146.8</v>
          </cell>
          <cell r="AH46">
            <v>20428.199999999997</v>
          </cell>
          <cell r="AI46">
            <v>0.21599999999999997</v>
          </cell>
          <cell r="AJ46">
            <v>-114.99000000000524</v>
          </cell>
          <cell r="AK46">
            <v>-1.5532512307885656E-3</v>
          </cell>
          <cell r="AM46">
            <v>3416.4573787061995</v>
          </cell>
        </row>
        <row r="47">
          <cell r="A47" t="str">
            <v>PEG-INTRON</v>
          </cell>
          <cell r="B47" t="str">
            <v>Hepatitis C</v>
          </cell>
          <cell r="C47" t="str">
            <v>PEG-INTRON</v>
          </cell>
          <cell r="D47" t="str">
            <v>D to D</v>
          </cell>
          <cell r="E47" t="str">
            <v>A</v>
          </cell>
          <cell r="F47">
            <v>23</v>
          </cell>
          <cell r="G47">
            <v>2443.7624000000001</v>
          </cell>
          <cell r="H47">
            <v>44777.837761418632</v>
          </cell>
          <cell r="I47">
            <v>61094.06</v>
          </cell>
          <cell r="J47">
            <v>0.18544732499362451</v>
          </cell>
          <cell r="K47">
            <v>49764.33</v>
          </cell>
          <cell r="L47">
            <v>16316.222238581366</v>
          </cell>
          <cell r="M47">
            <v>4986.4922385813697</v>
          </cell>
          <cell r="N47">
            <v>0.26706724415731031</v>
          </cell>
          <cell r="O47">
            <v>0.10020213752664549</v>
          </cell>
          <cell r="P47">
            <v>-1.1750008364420552E-2</v>
          </cell>
          <cell r="Q47">
            <v>0.05</v>
          </cell>
          <cell r="R47">
            <v>584.73129374978464</v>
          </cell>
          <cell r="S47">
            <v>48875.248000000007</v>
          </cell>
          <cell r="T47">
            <v>1794.3012937497845</v>
          </cell>
          <cell r="U47">
            <v>3192.1909448315855</v>
          </cell>
          <cell r="V47">
            <v>6.4146165432782579E-2</v>
          </cell>
          <cell r="W47">
            <v>106.25053913043479</v>
          </cell>
          <cell r="X47">
            <v>1946.8625113660275</v>
          </cell>
          <cell r="Y47">
            <v>2656.2634782608693</v>
          </cell>
          <cell r="Z47">
            <v>2163.6665217391305</v>
          </cell>
          <cell r="AA47">
            <v>709.40096689484221</v>
          </cell>
          <cell r="AB47">
            <v>216.80401037310313</v>
          </cell>
          <cell r="AC47">
            <v>78.013099728251504</v>
          </cell>
          <cell r="AD47">
            <v>138.79091064485161</v>
          </cell>
          <cell r="AE47">
            <v>3.6055972093862902E-2</v>
          </cell>
          <cell r="AG47">
            <v>47806.331455168416</v>
          </cell>
          <cell r="AH47">
            <v>13287.728544831582</v>
          </cell>
          <cell r="AI47">
            <v>0.21749624341272428</v>
          </cell>
          <cell r="AJ47">
            <v>1957.9985448315856</v>
          </cell>
          <cell r="AK47">
            <v>3.934542160683336E-2</v>
          </cell>
          <cell r="AM47">
            <v>3289.9373817443848</v>
          </cell>
        </row>
        <row r="48">
          <cell r="A48" t="str">
            <v>PERGONAL</v>
          </cell>
          <cell r="B48" t="str">
            <v>Infertility</v>
          </cell>
          <cell r="C48" t="str">
            <v>PERGONAL</v>
          </cell>
          <cell r="D48" t="str">
            <v/>
          </cell>
          <cell r="E48" t="str">
            <v>A</v>
          </cell>
          <cell r="F48">
            <v>1</v>
          </cell>
          <cell r="G48">
            <v>40.00010204081633</v>
          </cell>
          <cell r="H48">
            <v>742.36841647770223</v>
          </cell>
          <cell r="I48">
            <v>1230</v>
          </cell>
          <cell r="J48">
            <v>0.17</v>
          </cell>
          <cell r="K48">
            <v>1020.9</v>
          </cell>
          <cell r="L48">
            <v>487.63158352229777</v>
          </cell>
          <cell r="M48">
            <v>278.53158352229775</v>
          </cell>
          <cell r="N48">
            <v>0.39644844188804695</v>
          </cell>
          <cell r="O48">
            <v>0.27282944805788789</v>
          </cell>
          <cell r="P48">
            <v>0</v>
          </cell>
          <cell r="Q48">
            <v>0.05</v>
          </cell>
          <cell r="R48">
            <v>0</v>
          </cell>
          <cell r="S48">
            <v>800.0020408163266</v>
          </cell>
          <cell r="T48">
            <v>36.549999999999997</v>
          </cell>
          <cell r="U48">
            <v>241.98158352229774</v>
          </cell>
          <cell r="V48">
            <v>0.23702770449828361</v>
          </cell>
          <cell r="W48">
            <v>40.00010204081633</v>
          </cell>
          <cell r="X48">
            <v>742.36841647770223</v>
          </cell>
          <cell r="Y48">
            <v>1230</v>
          </cell>
          <cell r="Z48">
            <v>1020.9</v>
          </cell>
          <cell r="AA48">
            <v>487.63158352229777</v>
          </cell>
          <cell r="AB48">
            <v>278.53158352229775</v>
          </cell>
          <cell r="AC48">
            <v>36.549999999999997</v>
          </cell>
          <cell r="AD48">
            <v>241.98158352229774</v>
          </cell>
          <cell r="AE48">
            <v>3.580174355960427E-2</v>
          </cell>
          <cell r="AG48">
            <v>782.36851851851861</v>
          </cell>
          <cell r="AH48">
            <v>447.63148148148139</v>
          </cell>
          <cell r="AI48">
            <v>0.36392803372478161</v>
          </cell>
          <cell r="AJ48">
            <v>238.53148148148136</v>
          </cell>
          <cell r="AK48">
            <v>0.23364823340335134</v>
          </cell>
          <cell r="AM48">
            <v>2838.1595744680849</v>
          </cell>
        </row>
        <row r="49">
          <cell r="A49" t="str">
            <v>PREGNYL</v>
          </cell>
          <cell r="B49" t="str">
            <v>Infertility</v>
          </cell>
          <cell r="C49" t="str">
            <v>PREGNYL</v>
          </cell>
          <cell r="D49" t="str">
            <v>D to D</v>
          </cell>
          <cell r="E49" t="str">
            <v>B</v>
          </cell>
          <cell r="F49">
            <v>4</v>
          </cell>
          <cell r="G49">
            <v>0</v>
          </cell>
          <cell r="H49">
            <v>562.39184713375801</v>
          </cell>
          <cell r="I49">
            <v>762.4</v>
          </cell>
          <cell r="J49">
            <v>0.1774396642182581</v>
          </cell>
          <cell r="K49">
            <v>627.12</v>
          </cell>
          <cell r="L49">
            <v>200.00815286624197</v>
          </cell>
          <cell r="M49">
            <v>64.728152866241999</v>
          </cell>
          <cell r="N49">
            <v>0.26234017952025446</v>
          </cell>
          <cell r="O49">
            <v>0.10321493951116532</v>
          </cell>
          <cell r="P49">
            <v>0</v>
          </cell>
          <cell r="Q49">
            <v>0</v>
          </cell>
          <cell r="R49">
            <v>0</v>
          </cell>
          <cell r="S49">
            <v>597.62824489795912</v>
          </cell>
          <cell r="T49">
            <v>146.19999999999999</v>
          </cell>
          <cell r="U49">
            <v>-81.47184713375799</v>
          </cell>
          <cell r="V49">
            <v>-0.12991428615537376</v>
          </cell>
          <cell r="W49">
            <v>0</v>
          </cell>
          <cell r="X49">
            <v>140.5979617834395</v>
          </cell>
          <cell r="Y49">
            <v>190.6</v>
          </cell>
          <cell r="Z49">
            <v>156.78</v>
          </cell>
          <cell r="AA49">
            <v>50.002038216560493</v>
          </cell>
          <cell r="AB49">
            <v>16.1820382165605</v>
          </cell>
          <cell r="AC49">
            <v>36.549999999999997</v>
          </cell>
          <cell r="AD49">
            <v>-20.367961783439497</v>
          </cell>
          <cell r="AE49">
            <v>0.23312922566653907</v>
          </cell>
          <cell r="AG49">
            <v>562.39184713375801</v>
          </cell>
          <cell r="AH49">
            <v>200.00815286624197</v>
          </cell>
          <cell r="AI49">
            <v>0.26234017952025446</v>
          </cell>
          <cell r="AJ49">
            <v>64.728152866241999</v>
          </cell>
          <cell r="AK49">
            <v>0.10321493951116532</v>
          </cell>
          <cell r="AM49">
            <v>102.38506822183099</v>
          </cell>
        </row>
        <row r="50">
          <cell r="A50" t="str">
            <v>PROCRIT</v>
          </cell>
          <cell r="B50" t="str">
            <v>Anemia</v>
          </cell>
          <cell r="C50" t="str">
            <v>PROCRIT</v>
          </cell>
          <cell r="D50" t="str">
            <v>D to D</v>
          </cell>
          <cell r="E50" t="str">
            <v>A</v>
          </cell>
          <cell r="F50">
            <v>103</v>
          </cell>
          <cell r="G50">
            <v>17120.197875034286</v>
          </cell>
          <cell r="H50">
            <v>246381.02146805951</v>
          </cell>
          <cell r="I50">
            <v>326100.05599999998</v>
          </cell>
          <cell r="J50">
            <v>0.2132569581650117</v>
          </cell>
          <cell r="K50">
            <v>256556.95</v>
          </cell>
          <cell r="L50">
            <v>79719.034531940473</v>
          </cell>
          <cell r="M50">
            <v>10175.928531940503</v>
          </cell>
          <cell r="N50">
            <v>0.24446188544027872</v>
          </cell>
          <cell r="O50">
            <v>3.9663429628160538E-2</v>
          </cell>
          <cell r="P50">
            <v>-8.8504101840660883E-3</v>
          </cell>
          <cell r="Q50">
            <v>6.3E-2</v>
          </cell>
          <cell r="R50">
            <v>2270.6342430729342</v>
          </cell>
          <cell r="S50">
            <v>271749.17261959182</v>
          </cell>
          <cell r="T50">
            <v>7814.0942430729338</v>
          </cell>
          <cell r="U50">
            <v>2361.8342888675688</v>
          </cell>
          <cell r="V50">
            <v>9.205886992605614E-3</v>
          </cell>
          <cell r="W50">
            <v>166.21551334984744</v>
          </cell>
          <cell r="X50">
            <v>2392.0487521170826</v>
          </cell>
          <cell r="Y50">
            <v>3166.0199611650482</v>
          </cell>
          <cell r="Z50">
            <v>2490.8441747572815</v>
          </cell>
          <cell r="AA50">
            <v>773.97120904796589</v>
          </cell>
          <cell r="AB50">
            <v>98.795422640198979</v>
          </cell>
          <cell r="AC50">
            <v>75.864992651193532</v>
          </cell>
          <cell r="AD50">
            <v>22.930429989005461</v>
          </cell>
          <cell r="AE50">
            <v>3.0457542635554929E-2</v>
          </cell>
          <cell r="AG50">
            <v>265771.85358616675</v>
          </cell>
          <cell r="AH50">
            <v>60328.202413833234</v>
          </cell>
          <cell r="AI50">
            <v>0.18499905566969066</v>
          </cell>
          <cell r="AJ50">
            <v>-9214.9035861667362</v>
          </cell>
          <cell r="AK50">
            <v>-3.5917575361598023E-2</v>
          </cell>
          <cell r="AM50">
            <v>3218.0918488274724</v>
          </cell>
        </row>
        <row r="51">
          <cell r="A51" t="str">
            <v>PROLEUKIN</v>
          </cell>
          <cell r="B51" t="str">
            <v>Cancer</v>
          </cell>
          <cell r="C51" t="str">
            <v>PROLEUKIN</v>
          </cell>
          <cell r="D51" t="str">
            <v>D to D</v>
          </cell>
          <cell r="E51" t="str">
            <v>A</v>
          </cell>
          <cell r="F51">
            <v>1</v>
          </cell>
          <cell r="G51">
            <v>0</v>
          </cell>
          <cell r="H51">
            <v>8468.4599999999991</v>
          </cell>
          <cell r="I51">
            <v>10823.82</v>
          </cell>
          <cell r="J51">
            <v>0.28899963229248082</v>
          </cell>
          <cell r="K51">
            <v>7695.74</v>
          </cell>
          <cell r="L51">
            <v>2355.3600000000006</v>
          </cell>
          <cell r="M51">
            <v>-772.71999999999935</v>
          </cell>
          <cell r="N51">
            <v>0.21760894028171207</v>
          </cell>
          <cell r="O51">
            <v>-0.10040879759451325</v>
          </cell>
          <cell r="P51">
            <v>0</v>
          </cell>
          <cell r="Q51">
            <v>0</v>
          </cell>
          <cell r="R51">
            <v>0</v>
          </cell>
          <cell r="S51">
            <v>8659.0560000000005</v>
          </cell>
          <cell r="T51">
            <v>52.59</v>
          </cell>
          <cell r="U51">
            <v>-825.30999999999938</v>
          </cell>
          <cell r="V51">
            <v>-0.10724244841951514</v>
          </cell>
          <cell r="W51">
            <v>0</v>
          </cell>
          <cell r="X51">
            <v>8468.4599999999991</v>
          </cell>
          <cell r="Y51">
            <v>10823.82</v>
          </cell>
          <cell r="Z51">
            <v>7695.74</v>
          </cell>
          <cell r="AA51">
            <v>2355.36</v>
          </cell>
          <cell r="AB51">
            <v>-772.72000000000116</v>
          </cell>
          <cell r="AC51">
            <v>52.59</v>
          </cell>
          <cell r="AD51">
            <v>-825.3100000000012</v>
          </cell>
          <cell r="AE51">
            <v>6.8336508250018847E-3</v>
          </cell>
          <cell r="AG51">
            <v>8468.4599999999991</v>
          </cell>
          <cell r="AH51">
            <v>2355.3600000000006</v>
          </cell>
          <cell r="AI51">
            <v>0.21760894028171207</v>
          </cell>
          <cell r="AJ51">
            <v>-772.71999999999935</v>
          </cell>
          <cell r="AK51">
            <v>-0.10040879759451325</v>
          </cell>
          <cell r="AM51">
            <v>15019.373355263158</v>
          </cell>
        </row>
        <row r="52">
          <cell r="A52" t="str">
            <v>PROTROPIN</v>
          </cell>
          <cell r="B52" t="str">
            <v>Growth Hormone</v>
          </cell>
          <cell r="C52" t="str">
            <v>PROTROPIN</v>
          </cell>
          <cell r="D52" t="str">
            <v>Overnight</v>
          </cell>
          <cell r="E52" t="str">
            <v>A</v>
          </cell>
          <cell r="F52">
            <v>1</v>
          </cell>
          <cell r="G52">
            <v>1015.1808</v>
          </cell>
          <cell r="H52">
            <v>5428.3906782608701</v>
          </cell>
          <cell r="I52">
            <v>8459.84</v>
          </cell>
          <cell r="J52">
            <v>0.16999966902447328</v>
          </cell>
          <cell r="K52">
            <v>7021.67</v>
          </cell>
          <cell r="L52">
            <v>3031.44932173913</v>
          </cell>
          <cell r="M52">
            <v>1593.27932173913</v>
          </cell>
          <cell r="N52">
            <v>0.35833411999980258</v>
          </cell>
          <cell r="O52">
            <v>0.22690888659523017</v>
          </cell>
          <cell r="P52">
            <v>0</v>
          </cell>
          <cell r="Q52">
            <v>0.15</v>
          </cell>
          <cell r="R52">
            <v>0</v>
          </cell>
          <cell r="S52">
            <v>6767.8720000000003</v>
          </cell>
          <cell r="T52">
            <v>53.82</v>
          </cell>
          <cell r="U52">
            <v>1539.45932173913</v>
          </cell>
          <cell r="V52">
            <v>0.21924404333144823</v>
          </cell>
          <cell r="W52">
            <v>1015.1808</v>
          </cell>
          <cell r="X52">
            <v>5428.3906782608701</v>
          </cell>
          <cell r="Y52">
            <v>8459.84</v>
          </cell>
          <cell r="Z52">
            <v>7021.67</v>
          </cell>
          <cell r="AA52">
            <v>3031.44932173913</v>
          </cell>
          <cell r="AB52">
            <v>1593.27932173913</v>
          </cell>
          <cell r="AC52">
            <v>53.82</v>
          </cell>
          <cell r="AD52">
            <v>1539.45932173913</v>
          </cell>
          <cell r="AE52">
            <v>7.6648432637819773E-3</v>
          </cell>
          <cell r="AG52">
            <v>6443.5714782608702</v>
          </cell>
          <cell r="AH52">
            <v>2016.2685217391299</v>
          </cell>
          <cell r="AI52">
            <v>0.23833411999980258</v>
          </cell>
          <cell r="AJ52">
            <v>578.09852173912986</v>
          </cell>
          <cell r="AK52">
            <v>8.2330630995066684E-2</v>
          </cell>
          <cell r="AM52">
            <v>10316.878048780487</v>
          </cell>
        </row>
        <row r="53">
          <cell r="A53" t="str">
            <v>PULMOZYME</v>
          </cell>
          <cell r="B53" t="str">
            <v>Cystic Fibrosis</v>
          </cell>
          <cell r="C53" t="str">
            <v>PULMOZYME</v>
          </cell>
          <cell r="D53" t="str">
            <v>D to D</v>
          </cell>
          <cell r="E53" t="str">
            <v>A</v>
          </cell>
          <cell r="F53">
            <v>10</v>
          </cell>
          <cell r="G53">
            <v>0</v>
          </cell>
          <cell r="H53">
            <v>33250.513339777106</v>
          </cell>
          <cell r="I53">
            <v>43234.62</v>
          </cell>
          <cell r="J53">
            <v>0.18207607699570402</v>
          </cell>
          <cell r="K53">
            <v>35362.629999999997</v>
          </cell>
          <cell r="L53">
            <v>9984.1066602228966</v>
          </cell>
          <cell r="M53">
            <v>2112.1166602228914</v>
          </cell>
          <cell r="N53">
            <v>0.23092851655046109</v>
          </cell>
          <cell r="O53">
            <v>5.972736361019787E-2</v>
          </cell>
          <cell r="P53">
            <v>-1.5682827515767647E-2</v>
          </cell>
          <cell r="Q53">
            <v>0</v>
          </cell>
          <cell r="R53">
            <v>554.58602679391038</v>
          </cell>
          <cell r="S53">
            <v>34583.284304081637</v>
          </cell>
          <cell r="T53">
            <v>1080.4860267939102</v>
          </cell>
          <cell r="U53">
            <v>1031.6306334289811</v>
          </cell>
          <cell r="V53">
            <v>2.9172904657515042E-2</v>
          </cell>
          <cell r="W53">
            <v>0</v>
          </cell>
          <cell r="X53">
            <v>3325.0513339777108</v>
          </cell>
          <cell r="Y53">
            <v>4323.4620000000004</v>
          </cell>
          <cell r="Z53">
            <v>3536.2629999999999</v>
          </cell>
          <cell r="AA53">
            <v>998.41066602228966</v>
          </cell>
          <cell r="AB53">
            <v>211.21166602228914</v>
          </cell>
          <cell r="AC53">
            <v>108.04860267939102</v>
          </cell>
          <cell r="AD53">
            <v>103.16306334289811</v>
          </cell>
          <cell r="AE53">
            <v>3.0554458952682825E-2</v>
          </cell>
          <cell r="AG53">
            <v>33805.099366571019</v>
          </cell>
          <cell r="AH53">
            <v>9429.5206334289833</v>
          </cell>
          <cell r="AI53">
            <v>0.21810115674496464</v>
          </cell>
          <cell r="AJ53">
            <v>1557.530633428978</v>
          </cell>
          <cell r="AK53">
            <v>4.404453609443014E-2</v>
          </cell>
          <cell r="AM53">
            <v>4772.3205128205127</v>
          </cell>
        </row>
        <row r="54">
          <cell r="A54" t="str">
            <v>REBETOL</v>
          </cell>
          <cell r="B54" t="str">
            <v>Hepatitis C</v>
          </cell>
          <cell r="C54" t="str">
            <v>REBETOL</v>
          </cell>
          <cell r="D54" t="str">
            <v>D to D</v>
          </cell>
          <cell r="E54" t="str">
            <v>A</v>
          </cell>
          <cell r="F54">
            <v>33</v>
          </cell>
          <cell r="G54">
            <v>7358.0416000000005</v>
          </cell>
          <cell r="H54">
            <v>82497.068109078522</v>
          </cell>
          <cell r="I54">
            <v>114969.4</v>
          </cell>
          <cell r="J54">
            <v>0.18723799550141168</v>
          </cell>
          <cell r="K54">
            <v>93442.76</v>
          </cell>
          <cell r="L54">
            <v>32472.331890921472</v>
          </cell>
          <cell r="M54">
            <v>10945.691890921473</v>
          </cell>
          <cell r="N54">
            <v>0.28244325786619284</v>
          </cell>
          <cell r="O54">
            <v>0.11713793439878567</v>
          </cell>
          <cell r="P54">
            <v>-7.4847528489693641E-4</v>
          </cell>
          <cell r="Q54">
            <v>0.08</v>
          </cell>
          <cell r="R54">
            <v>69.939596412556057</v>
          </cell>
          <cell r="S54">
            <v>91975.52</v>
          </cell>
          <cell r="T54">
            <v>1805.4095964125559</v>
          </cell>
          <cell r="U54">
            <v>9140.2822945089174</v>
          </cell>
          <cell r="V54">
            <v>9.7816912669412989E-2</v>
          </cell>
          <cell r="W54">
            <v>222.97095757575758</v>
          </cell>
          <cell r="X54">
            <v>2499.9111548205615</v>
          </cell>
          <cell r="Y54">
            <v>3483.9212121212117</v>
          </cell>
          <cell r="Z54">
            <v>2831.5987878787882</v>
          </cell>
          <cell r="AA54">
            <v>984.01005730065094</v>
          </cell>
          <cell r="AB54">
            <v>331.68763305822671</v>
          </cell>
          <cell r="AC54">
            <v>54.709381709471387</v>
          </cell>
          <cell r="AD54">
            <v>276.97825134875529</v>
          </cell>
          <cell r="AE54">
            <v>1.9321021729372671E-2</v>
          </cell>
          <cell r="AG54">
            <v>89925.049305491077</v>
          </cell>
          <cell r="AH54">
            <v>25044.350694508918</v>
          </cell>
          <cell r="AI54">
            <v>0.21783492559332238</v>
          </cell>
          <cell r="AJ54">
            <v>3517.7106945089181</v>
          </cell>
          <cell r="AK54">
            <v>3.7645620639939557E-2</v>
          </cell>
          <cell r="AM54">
            <v>3510.7751060820369</v>
          </cell>
        </row>
        <row r="55">
          <cell r="A55" t="str">
            <v>REBIF</v>
          </cell>
          <cell r="B55" t="str">
            <v>MS</v>
          </cell>
          <cell r="C55" t="str">
            <v>REBIF</v>
          </cell>
          <cell r="D55" t="str">
            <v>D to D</v>
          </cell>
          <cell r="E55" t="str">
            <v>A</v>
          </cell>
          <cell r="F55">
            <v>25</v>
          </cell>
          <cell r="G55">
            <v>5750.9352000000008</v>
          </cell>
          <cell r="H55">
            <v>66798.685141798007</v>
          </cell>
          <cell r="I55">
            <v>95848.92</v>
          </cell>
          <cell r="J55">
            <v>0.18759585397519346</v>
          </cell>
          <cell r="K55">
            <v>77868.06</v>
          </cell>
          <cell r="L55">
            <v>29050.234858201991</v>
          </cell>
          <cell r="M55">
            <v>11069.374858201991</v>
          </cell>
          <cell r="N55">
            <v>0.30308359090746134</v>
          </cell>
          <cell r="O55">
            <v>0.14215552382070379</v>
          </cell>
          <cell r="P55">
            <v>-7.3092276850796924E-3</v>
          </cell>
          <cell r="Q55">
            <v>7.4999999999999997E-2</v>
          </cell>
          <cell r="R55">
            <v>569.1553799354466</v>
          </cell>
          <cell r="S55">
            <v>76679.135999999999</v>
          </cell>
          <cell r="T55">
            <v>1914.6553799354463</v>
          </cell>
          <cell r="U55">
            <v>9154.7194782665447</v>
          </cell>
          <cell r="V55">
            <v>0.11756706765606521</v>
          </cell>
          <cell r="W55">
            <v>230.03740800000003</v>
          </cell>
          <cell r="X55">
            <v>2671.9474056719205</v>
          </cell>
          <cell r="Y55">
            <v>3833.9567999999999</v>
          </cell>
          <cell r="Z55">
            <v>3114.7224000000001</v>
          </cell>
          <cell r="AA55">
            <v>1162.0093943280795</v>
          </cell>
          <cell r="AB55">
            <v>442.77499432807934</v>
          </cell>
          <cell r="AC55">
            <v>76.586215197417857</v>
          </cell>
          <cell r="AD55">
            <v>366.18877913066149</v>
          </cell>
          <cell r="AE55">
            <v>2.4588456164638575E-2</v>
          </cell>
          <cell r="AG55">
            <v>73118.775721733458</v>
          </cell>
          <cell r="AH55">
            <v>22730.14427826654</v>
          </cell>
          <cell r="AI55">
            <v>0.23714554403186328</v>
          </cell>
          <cell r="AJ55">
            <v>4749.2842782665393</v>
          </cell>
          <cell r="AK55">
            <v>6.0991429326305802E-2</v>
          </cell>
          <cell r="AM55">
            <v>3824.4787224896836</v>
          </cell>
        </row>
        <row r="56">
          <cell r="A56" t="str">
            <v>REMICADE</v>
          </cell>
          <cell r="B56" t="str">
            <v>Rheumatoid Arthritis</v>
          </cell>
          <cell r="C56" t="str">
            <v>REMICADE</v>
          </cell>
          <cell r="D56" t="str">
            <v/>
          </cell>
          <cell r="E56" t="str">
            <v>A</v>
          </cell>
          <cell r="F56">
            <v>1</v>
          </cell>
          <cell r="G56">
            <v>0</v>
          </cell>
          <cell r="H56">
            <v>6177.1794671403204</v>
          </cell>
          <cell r="I56">
            <v>8299.32</v>
          </cell>
          <cell r="J56">
            <v>0.15000024098359863</v>
          </cell>
          <cell r="K56">
            <v>7054.42</v>
          </cell>
          <cell r="L56">
            <v>2122.1405328596793</v>
          </cell>
          <cell r="M56">
            <v>877.24053285967966</v>
          </cell>
          <cell r="N56">
            <v>0.25570053123143577</v>
          </cell>
          <cell r="O56">
            <v>0.12435331789993787</v>
          </cell>
          <cell r="P56">
            <v>-9.4324597712753568E-3</v>
          </cell>
          <cell r="Q56">
            <v>0</v>
          </cell>
          <cell r="R56">
            <v>66.540532859680297</v>
          </cell>
          <cell r="S56">
            <v>6383.7014448979589</v>
          </cell>
          <cell r="T56">
            <v>119.1305328596803</v>
          </cell>
          <cell r="U56">
            <v>758.10999999999933</v>
          </cell>
          <cell r="V56">
            <v>0.10746595751316186</v>
          </cell>
          <cell r="W56">
            <v>0</v>
          </cell>
          <cell r="X56">
            <v>6177.1794671403204</v>
          </cell>
          <cell r="Y56">
            <v>8299.32</v>
          </cell>
          <cell r="Z56">
            <v>7054.42</v>
          </cell>
          <cell r="AA56">
            <v>2122.1405328596793</v>
          </cell>
          <cell r="AB56">
            <v>877.24053285967966</v>
          </cell>
          <cell r="AC56">
            <v>119.1305328596803</v>
          </cell>
          <cell r="AD56">
            <v>758.10999999999933</v>
          </cell>
          <cell r="AE56">
            <v>1.6887360386775994E-2</v>
          </cell>
          <cell r="AG56">
            <v>6243.7200000000012</v>
          </cell>
          <cell r="AH56">
            <v>2055.5999999999985</v>
          </cell>
          <cell r="AI56">
            <v>0.24768294269891974</v>
          </cell>
          <cell r="AJ56">
            <v>810.69999999999891</v>
          </cell>
          <cell r="AK56">
            <v>0.11492085812866244</v>
          </cell>
          <cell r="AM56">
            <v>4801.4649280575541</v>
          </cell>
        </row>
        <row r="57">
          <cell r="A57" t="str">
            <v>REPRONEX</v>
          </cell>
          <cell r="B57" t="str">
            <v>Infertility</v>
          </cell>
          <cell r="C57" t="str">
            <v>REPRONEX</v>
          </cell>
          <cell r="D57" t="str">
            <v>D to D</v>
          </cell>
          <cell r="E57" t="str">
            <v>A</v>
          </cell>
          <cell r="F57">
            <v>1</v>
          </cell>
          <cell r="G57">
            <v>221.63531827551023</v>
          </cell>
          <cell r="H57">
            <v>636.58319553824083</v>
          </cell>
          <cell r="I57">
            <v>1378.76</v>
          </cell>
          <cell r="J57">
            <v>0.17000058023151246</v>
          </cell>
          <cell r="K57">
            <v>1144.3699999999999</v>
          </cell>
          <cell r="L57">
            <v>742.17680446175916</v>
          </cell>
          <cell r="M57">
            <v>507.78680446175906</v>
          </cell>
          <cell r="N57">
            <v>0.53829296212666389</v>
          </cell>
          <cell r="O57">
            <v>0.44372607151686877</v>
          </cell>
          <cell r="P57">
            <v>-4.0384946436149881E-4</v>
          </cell>
          <cell r="Q57">
            <v>0.2525</v>
          </cell>
          <cell r="R57">
            <v>0.46215321153136835</v>
          </cell>
          <cell r="S57">
            <v>877.76363673469393</v>
          </cell>
          <cell r="T57">
            <v>53.052153211531362</v>
          </cell>
          <cell r="U57">
            <v>454.73465125022767</v>
          </cell>
          <cell r="V57">
            <v>0.39736680553512216</v>
          </cell>
          <cell r="W57">
            <v>221.63531827551023</v>
          </cell>
          <cell r="X57">
            <v>636.58319553824083</v>
          </cell>
          <cell r="Y57">
            <v>1378.76</v>
          </cell>
          <cell r="Z57">
            <v>1144.3699999999999</v>
          </cell>
          <cell r="AA57">
            <v>742.17680446175916</v>
          </cell>
          <cell r="AB57">
            <v>507.78680446175906</v>
          </cell>
          <cell r="AC57">
            <v>53.052153211531362</v>
          </cell>
          <cell r="AD57">
            <v>454.73465125022767</v>
          </cell>
          <cell r="AE57">
            <v>4.6359265981746611E-2</v>
          </cell>
          <cell r="AG57">
            <v>858.68066702528245</v>
          </cell>
          <cell r="AH57">
            <v>520.07933297471754</v>
          </cell>
          <cell r="AI57">
            <v>0.37720802240761087</v>
          </cell>
          <cell r="AJ57">
            <v>285.68933297471744</v>
          </cell>
          <cell r="AK57">
            <v>0.24964769521633517</v>
          </cell>
          <cell r="AM57">
            <v>2048.6076388888887</v>
          </cell>
        </row>
        <row r="58">
          <cell r="A58" t="str">
            <v>RITUXAN</v>
          </cell>
          <cell r="B58" t="str">
            <v>Cancer</v>
          </cell>
          <cell r="C58" t="str">
            <v>RITUXAN</v>
          </cell>
          <cell r="D58" t="str">
            <v>D to D</v>
          </cell>
          <cell r="E58" t="str">
            <v>A</v>
          </cell>
          <cell r="F58">
            <v>2</v>
          </cell>
          <cell r="G58">
            <v>0</v>
          </cell>
          <cell r="H58">
            <v>8676.9170000000013</v>
          </cell>
          <cell r="I58">
            <v>11077.65</v>
          </cell>
          <cell r="J58">
            <v>0.28899992326892432</v>
          </cell>
          <cell r="K58">
            <v>7876.21</v>
          </cell>
          <cell r="L58">
            <v>2400.7329999999984</v>
          </cell>
          <cell r="M58">
            <v>-800.70700000000124</v>
          </cell>
          <cell r="N58">
            <v>0.2167186181184636</v>
          </cell>
          <cell r="O58">
            <v>-0.10166145900122028</v>
          </cell>
          <cell r="P58">
            <v>0</v>
          </cell>
          <cell r="Q58">
            <v>0</v>
          </cell>
          <cell r="R58">
            <v>0</v>
          </cell>
          <cell r="S58">
            <v>8862.1200000000008</v>
          </cell>
          <cell r="T58">
            <v>105.18</v>
          </cell>
          <cell r="U58">
            <v>-905.88700000000131</v>
          </cell>
          <cell r="V58">
            <v>-0.11501559760341602</v>
          </cell>
          <cell r="W58">
            <v>0</v>
          </cell>
          <cell r="X58">
            <v>4338.4585000000006</v>
          </cell>
          <cell r="Y58">
            <v>5538.8249999999998</v>
          </cell>
          <cell r="Z58">
            <v>3938.1050000000005</v>
          </cell>
          <cell r="AA58">
            <v>1200.3664999999999</v>
          </cell>
          <cell r="AB58">
            <v>-400.35349999999994</v>
          </cell>
          <cell r="AC58">
            <v>52.59</v>
          </cell>
          <cell r="AD58">
            <v>-452.94349999999997</v>
          </cell>
          <cell r="AE58">
            <v>1.3354138602195725E-2</v>
          </cell>
          <cell r="AG58">
            <v>8676.9170000000013</v>
          </cell>
          <cell r="AH58">
            <v>2400.7329999999984</v>
          </cell>
          <cell r="AI58">
            <v>0.2167186181184636</v>
          </cell>
          <cell r="AJ58">
            <v>-800.70700000000124</v>
          </cell>
          <cell r="AK58">
            <v>-0.10166145900122028</v>
          </cell>
          <cell r="AM58">
            <v>4313.148782169118</v>
          </cell>
        </row>
        <row r="59">
          <cell r="A59" t="str">
            <v>SAIZEN</v>
          </cell>
          <cell r="B59" t="str">
            <v>Growth Hormone</v>
          </cell>
          <cell r="C59" t="str">
            <v>SAIZEN</v>
          </cell>
          <cell r="D59" t="str">
            <v>D to D</v>
          </cell>
          <cell r="E59" t="str">
            <v>A</v>
          </cell>
          <cell r="F59">
            <v>6</v>
          </cell>
          <cell r="G59">
            <v>0</v>
          </cell>
          <cell r="H59">
            <v>14872.137721822546</v>
          </cell>
          <cell r="I59">
            <v>19005.82</v>
          </cell>
          <cell r="J59">
            <v>0.16275803937951641</v>
          </cell>
          <cell r="K59">
            <v>15912.47</v>
          </cell>
          <cell r="L59">
            <v>4133.6822781774536</v>
          </cell>
          <cell r="M59">
            <v>1040.3322781774532</v>
          </cell>
          <cell r="N59">
            <v>0.21749560282994648</v>
          </cell>
          <cell r="O59">
            <v>6.5378428250136733E-2</v>
          </cell>
          <cell r="P59">
            <v>0</v>
          </cell>
          <cell r="Q59">
            <v>0</v>
          </cell>
          <cell r="R59">
            <v>0</v>
          </cell>
          <cell r="S59">
            <v>15204.656000000001</v>
          </cell>
          <cell r="T59">
            <v>307.62</v>
          </cell>
          <cell r="U59">
            <v>732.71227817745319</v>
          </cell>
          <cell r="V59">
            <v>4.6046420082957153E-2</v>
          </cell>
          <cell r="W59">
            <v>0</v>
          </cell>
          <cell r="X59">
            <v>2478.6896203037577</v>
          </cell>
          <cell r="Y59">
            <v>3167.6366666666668</v>
          </cell>
          <cell r="Z59">
            <v>2652.0783333333334</v>
          </cell>
          <cell r="AA59">
            <v>688.94704636290908</v>
          </cell>
          <cell r="AB59">
            <v>173.388713029576</v>
          </cell>
          <cell r="AC59">
            <v>51.27</v>
          </cell>
          <cell r="AD59">
            <v>122.118713029576</v>
          </cell>
          <cell r="AE59">
            <v>1.9332008167179577E-2</v>
          </cell>
          <cell r="AG59">
            <v>14872.137721822546</v>
          </cell>
          <cell r="AH59">
            <v>4133.6822781774536</v>
          </cell>
          <cell r="AI59">
            <v>0.21749560282994648</v>
          </cell>
          <cell r="AJ59">
            <v>1040.3322781774532</v>
          </cell>
          <cell r="AK59">
            <v>6.5378428250136733E-2</v>
          </cell>
          <cell r="AM59">
            <v>5396.2423367834399</v>
          </cell>
        </row>
        <row r="60">
          <cell r="A60" t="str">
            <v>SANDOSTATIN</v>
          </cell>
          <cell r="B60" t="str">
            <v>Cancer</v>
          </cell>
          <cell r="C60" t="str">
            <v>SANDOSTATIN</v>
          </cell>
          <cell r="D60" t="str">
            <v>D to D</v>
          </cell>
          <cell r="E60" t="str">
            <v>A</v>
          </cell>
          <cell r="F60">
            <v>8</v>
          </cell>
          <cell r="G60">
            <v>0</v>
          </cell>
          <cell r="H60">
            <v>35987.247744628607</v>
          </cell>
          <cell r="I60">
            <v>46248.33</v>
          </cell>
          <cell r="J60">
            <v>0.2027681864404618</v>
          </cell>
          <cell r="K60">
            <v>36870.639999999999</v>
          </cell>
          <cell r="L60">
            <v>10261.082255371395</v>
          </cell>
          <cell r="M60">
            <v>883.39225537139282</v>
          </cell>
          <cell r="N60">
            <v>0.22186924923281326</v>
          </cell>
          <cell r="O60">
            <v>2.3959233020403033E-2</v>
          </cell>
          <cell r="P60">
            <v>-6.0665079550502165E-3</v>
          </cell>
          <cell r="Q60">
            <v>0</v>
          </cell>
          <cell r="R60">
            <v>223.67603086779272</v>
          </cell>
          <cell r="S60">
            <v>36998.664000000004</v>
          </cell>
          <cell r="T60">
            <v>644.39603086779266</v>
          </cell>
          <cell r="U60">
            <v>238.99622450360016</v>
          </cell>
          <cell r="V60">
            <v>6.4820199623223289E-3</v>
          </cell>
          <cell r="W60">
            <v>0</v>
          </cell>
          <cell r="X60">
            <v>4498.4059680785758</v>
          </cell>
          <cell r="Y60">
            <v>5781.0412500000002</v>
          </cell>
          <cell r="Z60">
            <v>4608.83</v>
          </cell>
          <cell r="AA60">
            <v>1282.6352819214242</v>
          </cell>
          <cell r="AB60">
            <v>110.4240319214239</v>
          </cell>
          <cell r="AC60">
            <v>80.549503858474083</v>
          </cell>
          <cell r="AD60">
            <v>29.874528062949814</v>
          </cell>
          <cell r="AE60">
            <v>1.7477213058080702E-2</v>
          </cell>
          <cell r="AG60">
            <v>36210.923775496398</v>
          </cell>
          <cell r="AH60">
            <v>10037.406224503604</v>
          </cell>
          <cell r="AI60">
            <v>0.21703283609383525</v>
          </cell>
          <cell r="AJ60">
            <v>659.71622450360155</v>
          </cell>
          <cell r="AK60">
            <v>1.7892725065352853E-2</v>
          </cell>
          <cell r="AM60">
            <v>6865.0619057606264</v>
          </cell>
        </row>
        <row r="61">
          <cell r="A61" t="str">
            <v>SEROSTIM</v>
          </cell>
          <cell r="B61" t="str">
            <v>Growth Hormone</v>
          </cell>
          <cell r="C61" t="str">
            <v>SEROSTIM</v>
          </cell>
          <cell r="D61" t="str">
            <v/>
          </cell>
          <cell r="E61" t="str">
            <v>A</v>
          </cell>
          <cell r="F61">
            <v>3</v>
          </cell>
          <cell r="G61">
            <v>0</v>
          </cell>
          <cell r="H61">
            <v>31693.200000000001</v>
          </cell>
          <cell r="I61">
            <v>38808</v>
          </cell>
          <cell r="J61">
            <v>0.15999999999999998</v>
          </cell>
          <cell r="K61">
            <v>32598.720000000001</v>
          </cell>
          <cell r="L61">
            <v>7114.7999999999993</v>
          </cell>
          <cell r="M61">
            <v>905.52000000000044</v>
          </cell>
          <cell r="N61">
            <v>0.18333333333333332</v>
          </cell>
          <cell r="O61">
            <v>2.777777777777779E-2</v>
          </cell>
          <cell r="P61">
            <v>0</v>
          </cell>
          <cell r="Q61">
            <v>0</v>
          </cell>
          <cell r="R61">
            <v>0</v>
          </cell>
          <cell r="S61">
            <v>30492</v>
          </cell>
          <cell r="T61">
            <v>153.81</v>
          </cell>
          <cell r="U61">
            <v>751.71000000000049</v>
          </cell>
          <cell r="V61">
            <v>2.3059494360514785E-2</v>
          </cell>
          <cell r="W61">
            <v>0</v>
          </cell>
          <cell r="X61">
            <v>10564.4</v>
          </cell>
          <cell r="Y61">
            <v>12936</v>
          </cell>
          <cell r="Z61">
            <v>10866.24</v>
          </cell>
          <cell r="AA61">
            <v>2371.6</v>
          </cell>
          <cell r="AB61">
            <v>301.83999999999895</v>
          </cell>
          <cell r="AC61">
            <v>51.27</v>
          </cell>
          <cell r="AD61">
            <v>250.56999999999894</v>
          </cell>
          <cell r="AE61">
            <v>4.7182834172630091E-3</v>
          </cell>
          <cell r="AG61">
            <v>31693.200000000001</v>
          </cell>
          <cell r="AH61">
            <v>7114.7999999999993</v>
          </cell>
          <cell r="AI61">
            <v>0.18333333333333332</v>
          </cell>
          <cell r="AJ61">
            <v>905.52000000000044</v>
          </cell>
          <cell r="AK61">
            <v>2.777777777777779E-2</v>
          </cell>
          <cell r="AM61">
            <v>17465.28</v>
          </cell>
        </row>
        <row r="62">
          <cell r="A62" t="str">
            <v>STIMATE</v>
          </cell>
          <cell r="B62" t="str">
            <v>Hemophilia</v>
          </cell>
          <cell r="C62" t="str">
            <v>STIMATE</v>
          </cell>
          <cell r="D62" t="str">
            <v>Overnight</v>
          </cell>
          <cell r="E62" t="str">
            <v>A</v>
          </cell>
          <cell r="F62">
            <v>1</v>
          </cell>
          <cell r="G62">
            <v>0</v>
          </cell>
          <cell r="H62">
            <v>1364.8867142857143</v>
          </cell>
          <cell r="I62">
            <v>1800</v>
          </cell>
          <cell r="J62">
            <v>0.28900000000000003</v>
          </cell>
          <cell r="K62">
            <v>1279.8</v>
          </cell>
          <cell r="L62">
            <v>435.11328571428567</v>
          </cell>
          <cell r="M62">
            <v>-85.086714285714379</v>
          </cell>
          <cell r="N62">
            <v>0.24172960317460315</v>
          </cell>
          <cell r="O62">
            <v>-6.6484383720670712E-2</v>
          </cell>
          <cell r="P62">
            <v>-5.6130757037930037E-2</v>
          </cell>
          <cell r="Q62">
            <v>0</v>
          </cell>
          <cell r="R62">
            <v>71.83614285714286</v>
          </cell>
          <cell r="S62">
            <v>1440</v>
          </cell>
          <cell r="T62">
            <v>124.42614285714285</v>
          </cell>
          <cell r="U62">
            <v>-209.51285714285723</v>
          </cell>
          <cell r="V62">
            <v>-0.16370749893956651</v>
          </cell>
          <cell r="W62">
            <v>0</v>
          </cell>
          <cell r="X62">
            <v>1364.8867142857143</v>
          </cell>
          <cell r="Y62">
            <v>1800</v>
          </cell>
          <cell r="Z62">
            <v>1279.8</v>
          </cell>
          <cell r="AA62">
            <v>435.11328571428567</v>
          </cell>
          <cell r="AB62">
            <v>-85.086714285714379</v>
          </cell>
          <cell r="AC62">
            <v>124.42614285714285</v>
          </cell>
          <cell r="AD62">
            <v>-209.51285714285723</v>
          </cell>
          <cell r="AE62">
            <v>9.7223115218895803E-2</v>
          </cell>
          <cell r="AG62">
            <v>1436.7228571428573</v>
          </cell>
          <cell r="AH62">
            <v>363.27714285714274</v>
          </cell>
          <cell r="AI62">
            <v>0.20182063492063484</v>
          </cell>
          <cell r="AJ62">
            <v>-156.92285714285731</v>
          </cell>
          <cell r="AK62">
            <v>-0.1226151407586008</v>
          </cell>
          <cell r="AM62">
            <v>1079.6875</v>
          </cell>
        </row>
        <row r="63">
          <cell r="A63" t="str">
            <v>SUPARTZ</v>
          </cell>
          <cell r="B63" t="str">
            <v>Osteo-Arthritis</v>
          </cell>
          <cell r="C63" t="str">
            <v>SUPARTZ</v>
          </cell>
          <cell r="D63" t="str">
            <v>Overnight</v>
          </cell>
          <cell r="E63" t="str">
            <v>A</v>
          </cell>
          <cell r="F63">
            <v>2</v>
          </cell>
          <cell r="G63">
            <v>0</v>
          </cell>
          <cell r="H63">
            <v>1677.5479351032448</v>
          </cell>
          <cell r="I63">
            <v>2391</v>
          </cell>
          <cell r="J63">
            <v>0.28900041823504807</v>
          </cell>
          <cell r="K63">
            <v>1700</v>
          </cell>
          <cell r="L63">
            <v>713.45206489675525</v>
          </cell>
          <cell r="M63">
            <v>22.452064896755246</v>
          </cell>
          <cell r="N63">
            <v>0.29839065867702019</v>
          </cell>
          <cell r="O63">
            <v>1.3207096998091321E-2</v>
          </cell>
          <cell r="P63">
            <v>-4.7902568106888768E-2</v>
          </cell>
          <cell r="Q63">
            <v>0</v>
          </cell>
          <cell r="R63">
            <v>81.434365781710909</v>
          </cell>
          <cell r="S63">
            <v>1871.3234693877553</v>
          </cell>
          <cell r="T63">
            <v>186.61436578171089</v>
          </cell>
          <cell r="U63">
            <v>-164.16230088495564</v>
          </cell>
          <cell r="V63">
            <v>-9.6566059344091557E-2</v>
          </cell>
          <cell r="W63">
            <v>0</v>
          </cell>
          <cell r="X63">
            <v>838.77396755162238</v>
          </cell>
          <cell r="Y63">
            <v>1195.5</v>
          </cell>
          <cell r="Z63">
            <v>850</v>
          </cell>
          <cell r="AA63">
            <v>356.72603244837762</v>
          </cell>
          <cell r="AB63">
            <v>11.226032448377623</v>
          </cell>
          <cell r="AC63">
            <v>93.307182890855444</v>
          </cell>
          <cell r="AD63">
            <v>-82.081150442477821</v>
          </cell>
          <cell r="AE63">
            <v>0.10977315634218288</v>
          </cell>
          <cell r="AG63">
            <v>1758.9823008849557</v>
          </cell>
          <cell r="AH63">
            <v>632.01769911504425</v>
          </cell>
          <cell r="AI63">
            <v>0.26433195278755511</v>
          </cell>
          <cell r="AJ63">
            <v>-58.982300884955748</v>
          </cell>
          <cell r="AK63">
            <v>-3.4695471108797497E-2</v>
          </cell>
          <cell r="AM63">
            <v>918.02589699074076</v>
          </cell>
        </row>
        <row r="64">
          <cell r="A64" t="str">
            <v>SYNAGIS</v>
          </cell>
          <cell r="B64" t="str">
            <v>RSV</v>
          </cell>
          <cell r="C64" t="str">
            <v>SYNAGIS</v>
          </cell>
          <cell r="D64" t="str">
            <v>D to D</v>
          </cell>
          <cell r="E64" t="str">
            <v>A</v>
          </cell>
          <cell r="F64">
            <v>14</v>
          </cell>
          <cell r="G64">
            <v>0</v>
          </cell>
          <cell r="H64">
            <v>20730.574504504504</v>
          </cell>
          <cell r="I64">
            <v>27632.69</v>
          </cell>
          <cell r="J64">
            <v>0.20438473416811745</v>
          </cell>
          <cell r="K64">
            <v>21984.99</v>
          </cell>
          <cell r="L64">
            <v>6902.1154954954945</v>
          </cell>
          <cell r="M64">
            <v>1254.4154954954975</v>
          </cell>
          <cell r="N64">
            <v>0.24978080293650365</v>
          </cell>
          <cell r="O64">
            <v>5.7057815150040887E-2</v>
          </cell>
          <cell r="P64">
            <v>0</v>
          </cell>
          <cell r="Q64">
            <v>0</v>
          </cell>
          <cell r="R64">
            <v>0</v>
          </cell>
          <cell r="S64">
            <v>22106.152000000002</v>
          </cell>
          <cell r="T64">
            <v>736.26</v>
          </cell>
          <cell r="U64">
            <v>518.15549549549746</v>
          </cell>
          <cell r="V64">
            <v>2.3568602737390257E-2</v>
          </cell>
          <cell r="W64">
            <v>0</v>
          </cell>
          <cell r="X64">
            <v>1480.7553217503216</v>
          </cell>
          <cell r="Y64">
            <v>1973.7635714285714</v>
          </cell>
          <cell r="Z64">
            <v>1570.3564285714285</v>
          </cell>
          <cell r="AA64">
            <v>493.00824967824963</v>
          </cell>
          <cell r="AB64">
            <v>89.601106821106697</v>
          </cell>
          <cell r="AC64">
            <v>52.59</v>
          </cell>
          <cell r="AD64">
            <v>37.011106821106701</v>
          </cell>
          <cell r="AE64">
            <v>3.3489212412650633E-2</v>
          </cell>
          <cell r="AG64">
            <v>20730.574504504504</v>
          </cell>
          <cell r="AH64">
            <v>6902.1154954954945</v>
          </cell>
          <cell r="AI64">
            <v>0.24978080293650365</v>
          </cell>
          <cell r="AJ64">
            <v>1254.4154954954975</v>
          </cell>
          <cell r="AK64">
            <v>5.7057815150040887E-2</v>
          </cell>
          <cell r="AM64">
            <v>3607.804555084746</v>
          </cell>
        </row>
        <row r="65">
          <cell r="A65" t="str">
            <v>SYNVISC</v>
          </cell>
          <cell r="B65" t="str">
            <v>Osteo-Arthritis</v>
          </cell>
          <cell r="C65" t="str">
            <v>SYNVISC</v>
          </cell>
          <cell r="D65" t="str">
            <v>Wyeth</v>
          </cell>
          <cell r="E65" t="str">
            <v>A</v>
          </cell>
          <cell r="F65">
            <v>11</v>
          </cell>
          <cell r="G65">
            <v>0</v>
          </cell>
          <cell r="H65">
            <v>6926.64</v>
          </cell>
          <cell r="I65">
            <v>8834.76</v>
          </cell>
          <cell r="J65">
            <v>0.24266420366823774</v>
          </cell>
          <cell r="K65">
            <v>6690.88</v>
          </cell>
          <cell r="L65">
            <v>1908.12</v>
          </cell>
          <cell r="M65">
            <v>-235.76000000000022</v>
          </cell>
          <cell r="N65">
            <v>0.21597870230770275</v>
          </cell>
          <cell r="O65">
            <v>-3.5236022765316406E-2</v>
          </cell>
          <cell r="P65">
            <v>0</v>
          </cell>
          <cell r="Q65">
            <v>0</v>
          </cell>
          <cell r="R65">
            <v>0</v>
          </cell>
          <cell r="S65">
            <v>7067.8080000000009</v>
          </cell>
          <cell r="T65">
            <v>578.49</v>
          </cell>
          <cell r="U65">
            <v>-814.25000000000023</v>
          </cell>
          <cell r="V65">
            <v>-0.12169550193696498</v>
          </cell>
          <cell r="W65">
            <v>0</v>
          </cell>
          <cell r="X65">
            <v>629.6945454545455</v>
          </cell>
          <cell r="Y65">
            <v>803.16</v>
          </cell>
          <cell r="Z65">
            <v>608.26181818181817</v>
          </cell>
          <cell r="AA65">
            <v>173.46545454545455</v>
          </cell>
          <cell r="AB65">
            <v>-21.432727272727291</v>
          </cell>
          <cell r="AC65">
            <v>52.59</v>
          </cell>
          <cell r="AD65">
            <v>-74.02272727272728</v>
          </cell>
          <cell r="AE65">
            <v>8.6459479171648576E-2</v>
          </cell>
          <cell r="AG65">
            <v>6926.64</v>
          </cell>
          <cell r="AH65">
            <v>1908.12</v>
          </cell>
          <cell r="AI65">
            <v>0.21597870230770275</v>
          </cell>
          <cell r="AJ65">
            <v>-235.76000000000022</v>
          </cell>
          <cell r="AK65">
            <v>-3.5236022765316406E-2</v>
          </cell>
          <cell r="AM65">
            <v>1005.4905690537084</v>
          </cell>
        </row>
        <row r="66">
          <cell r="A66" t="str">
            <v>TEMODAR</v>
          </cell>
          <cell r="B66" t="str">
            <v>Cancer</v>
          </cell>
          <cell r="C66" t="str">
            <v>TEMODAR</v>
          </cell>
          <cell r="D66" t="str">
            <v>D to D</v>
          </cell>
          <cell r="E66" t="str">
            <v>A</v>
          </cell>
          <cell r="F66">
            <v>12</v>
          </cell>
          <cell r="G66">
            <v>0</v>
          </cell>
          <cell r="H66">
            <v>11753.223472164756</v>
          </cell>
          <cell r="I66">
            <v>14993.905900000002</v>
          </cell>
          <cell r="J66">
            <v>0.22002244925386663</v>
          </cell>
          <cell r="K66">
            <v>11694.91</v>
          </cell>
          <cell r="L66">
            <v>3240.6824278352451</v>
          </cell>
          <cell r="M66">
            <v>-58.313472164756604</v>
          </cell>
          <cell r="N66">
            <v>0.21613330438703399</v>
          </cell>
          <cell r="O66">
            <v>-4.9862266716679824E-3</v>
          </cell>
          <cell r="P66">
            <v>0</v>
          </cell>
          <cell r="Q66">
            <v>0</v>
          </cell>
          <cell r="R66">
            <v>0</v>
          </cell>
          <cell r="S66">
            <v>11995.12472</v>
          </cell>
          <cell r="T66">
            <v>438.6</v>
          </cell>
          <cell r="U66">
            <v>-496.91347216475663</v>
          </cell>
          <cell r="V66">
            <v>-4.2489721781933901E-2</v>
          </cell>
          <cell r="W66">
            <v>0</v>
          </cell>
          <cell r="X66">
            <v>979.43528934706308</v>
          </cell>
          <cell r="Y66">
            <v>1249.4921583333335</v>
          </cell>
          <cell r="Z66">
            <v>974.57583333333332</v>
          </cell>
          <cell r="AA66">
            <v>270.05686898627039</v>
          </cell>
          <cell r="AB66">
            <v>-4.8594560137296794</v>
          </cell>
          <cell r="AC66">
            <v>36.549999999999997</v>
          </cell>
          <cell r="AD66">
            <v>-41.409456013729674</v>
          </cell>
          <cell r="AE66">
            <v>3.7503495110265919E-2</v>
          </cell>
          <cell r="AG66">
            <v>11753.223472164756</v>
          </cell>
          <cell r="AH66">
            <v>3240.6824278352451</v>
          </cell>
          <cell r="AI66">
            <v>0.21613330438703399</v>
          </cell>
          <cell r="AJ66">
            <v>-58.313472164756604</v>
          </cell>
          <cell r="AK66">
            <v>-4.9862266716679824E-3</v>
          </cell>
          <cell r="AM66">
            <v>3145.0157533842944</v>
          </cell>
        </row>
        <row r="67">
          <cell r="A67" t="str">
            <v>TOBI</v>
          </cell>
          <cell r="B67" t="str">
            <v>Cystic Fibrosis</v>
          </cell>
          <cell r="C67" t="str">
            <v>TOBI</v>
          </cell>
          <cell r="D67" t="str">
            <v>D to D</v>
          </cell>
          <cell r="E67" t="str">
            <v>A</v>
          </cell>
          <cell r="F67">
            <v>7</v>
          </cell>
          <cell r="G67">
            <v>0</v>
          </cell>
          <cell r="H67">
            <v>27672.886153846153</v>
          </cell>
          <cell r="I67">
            <v>36294.720000000001</v>
          </cell>
          <cell r="J67">
            <v>0.14999977958226432</v>
          </cell>
          <cell r="K67">
            <v>30850.52</v>
          </cell>
          <cell r="L67">
            <v>8621.8338461538478</v>
          </cell>
          <cell r="M67">
            <v>3177.6338461538471</v>
          </cell>
          <cell r="N67">
            <v>0.23755063673597282</v>
          </cell>
          <cell r="O67">
            <v>0.10300098170642981</v>
          </cell>
          <cell r="P67">
            <v>-2.3605237323515001E-2</v>
          </cell>
          <cell r="Q67">
            <v>0</v>
          </cell>
          <cell r="R67">
            <v>728.233846153846</v>
          </cell>
          <cell r="S67">
            <v>29035.776000000002</v>
          </cell>
          <cell r="T67">
            <v>1096.363846153846</v>
          </cell>
          <cell r="U67">
            <v>2081.2700000000013</v>
          </cell>
          <cell r="V67">
            <v>6.7463044383044471E-2</v>
          </cell>
          <cell r="W67">
            <v>0</v>
          </cell>
          <cell r="X67">
            <v>3953.2694505494505</v>
          </cell>
          <cell r="Y67">
            <v>5184.96</v>
          </cell>
          <cell r="Z67">
            <v>4407.2171428571428</v>
          </cell>
          <cell r="AA67">
            <v>1231.6905494505497</v>
          </cell>
          <cell r="AB67">
            <v>453.94769230769242</v>
          </cell>
          <cell r="AC67">
            <v>156.62340659340657</v>
          </cell>
          <cell r="AD67">
            <v>297.32428571428591</v>
          </cell>
          <cell r="AE67">
            <v>3.5537937323385345E-2</v>
          </cell>
          <cell r="AG67">
            <v>28401.119999999999</v>
          </cell>
          <cell r="AH67">
            <v>7893.6000000000022</v>
          </cell>
          <cell r="AI67">
            <v>0.21748617980797214</v>
          </cell>
          <cell r="AJ67">
            <v>2449.4000000000015</v>
          </cell>
          <cell r="AK67">
            <v>7.9395744382914829E-2</v>
          </cell>
          <cell r="AM67">
            <v>5137.0988461538464</v>
          </cell>
        </row>
        <row r="68">
          <cell r="A68" t="str">
            <v>XELODA</v>
          </cell>
          <cell r="B68" t="str">
            <v>Cancer</v>
          </cell>
          <cell r="C68" t="str">
            <v>XELODA</v>
          </cell>
          <cell r="D68" t="str">
            <v>Roche</v>
          </cell>
          <cell r="E68" t="str">
            <v>A</v>
          </cell>
          <cell r="F68">
            <v>20</v>
          </cell>
          <cell r="G68">
            <v>0</v>
          </cell>
          <cell r="H68">
            <v>37922.971476626997</v>
          </cell>
          <cell r="I68">
            <v>51012.585000000006</v>
          </cell>
          <cell r="J68">
            <v>0.20445023517235997</v>
          </cell>
          <cell r="K68">
            <v>40583.050000000003</v>
          </cell>
          <cell r="L68">
            <v>13089.613523373009</v>
          </cell>
          <cell r="M68">
            <v>2660.0785233730057</v>
          </cell>
          <cell r="N68">
            <v>0.25659576991389493</v>
          </cell>
          <cell r="O68">
            <v>6.5546540325899738E-2</v>
          </cell>
          <cell r="P68">
            <v>-6.049576477749722E-5</v>
          </cell>
          <cell r="Q68">
            <v>0</v>
          </cell>
          <cell r="R68">
            <v>2.4551026467534087</v>
          </cell>
          <cell r="S68">
            <v>40810.068000000007</v>
          </cell>
          <cell r="T68">
            <v>733.45510264675318</v>
          </cell>
          <cell r="U68">
            <v>1926.6234207262526</v>
          </cell>
          <cell r="V68">
            <v>4.747359847833646E-2</v>
          </cell>
          <cell r="W68">
            <v>0</v>
          </cell>
          <cell r="X68">
            <v>1896.1485738313499</v>
          </cell>
          <cell r="Y68">
            <v>2550.6292500000004</v>
          </cell>
          <cell r="Z68">
            <v>2029.1525000000001</v>
          </cell>
          <cell r="AA68">
            <v>654.48067616865046</v>
          </cell>
          <cell r="AB68">
            <v>133.00392616865028</v>
          </cell>
          <cell r="AC68">
            <v>36.672755132337656</v>
          </cell>
          <cell r="AD68">
            <v>96.331171036312639</v>
          </cell>
          <cell r="AE68">
            <v>1.8072941847563282E-2</v>
          </cell>
          <cell r="AG68">
            <v>37925.42657927375</v>
          </cell>
          <cell r="AH68">
            <v>13087.158420726257</v>
          </cell>
          <cell r="AI68">
            <v>0.25654764252245316</v>
          </cell>
          <cell r="AJ68">
            <v>2657.6234207262532</v>
          </cell>
          <cell r="AK68">
            <v>6.5486044561122267E-2</v>
          </cell>
          <cell r="AM68">
            <v>2562.1679536679535</v>
          </cell>
        </row>
        <row r="69">
          <cell r="A69" t="str">
            <v>ZOLADEX</v>
          </cell>
          <cell r="B69" t="str">
            <v>Cancer</v>
          </cell>
          <cell r="C69" t="str">
            <v>ZOLADEX</v>
          </cell>
          <cell r="D69" t="str">
            <v>D to D</v>
          </cell>
          <cell r="E69" t="str">
            <v>A</v>
          </cell>
          <cell r="F69">
            <v>1</v>
          </cell>
          <cell r="G69">
            <v>0</v>
          </cell>
          <cell r="H69">
            <v>1107.97</v>
          </cell>
          <cell r="I69">
            <v>1409.98</v>
          </cell>
          <cell r="J69">
            <v>0.2889970070497454</v>
          </cell>
          <cell r="K69">
            <v>1002.5</v>
          </cell>
          <cell r="L69">
            <v>302.01</v>
          </cell>
          <cell r="M69">
            <v>-105.47000000000003</v>
          </cell>
          <cell r="N69">
            <v>0.21419452758195151</v>
          </cell>
          <cell r="O69">
            <v>-0.10520698254364093</v>
          </cell>
          <cell r="P69">
            <v>0</v>
          </cell>
          <cell r="Q69">
            <v>0</v>
          </cell>
          <cell r="R69">
            <v>0</v>
          </cell>
          <cell r="S69">
            <v>1127.9840000000002</v>
          </cell>
          <cell r="T69">
            <v>52.59</v>
          </cell>
          <cell r="U69">
            <v>-158.06000000000003</v>
          </cell>
          <cell r="V69">
            <v>-0.15766583541147136</v>
          </cell>
          <cell r="W69">
            <v>0</v>
          </cell>
          <cell r="X69">
            <v>1107.97</v>
          </cell>
          <cell r="Y69">
            <v>1409.98</v>
          </cell>
          <cell r="Z69">
            <v>1002.5</v>
          </cell>
          <cell r="AA69">
            <v>302.01</v>
          </cell>
          <cell r="AB69">
            <v>-105.47</v>
          </cell>
          <cell r="AC69">
            <v>52.59</v>
          </cell>
          <cell r="AD69">
            <v>-158.06</v>
          </cell>
          <cell r="AE69">
            <v>5.2458852867830426E-2</v>
          </cell>
          <cell r="AG69">
            <v>1107.97</v>
          </cell>
          <cell r="AH69">
            <v>302.01</v>
          </cell>
          <cell r="AI69">
            <v>0.21419452758195151</v>
          </cell>
          <cell r="AJ69">
            <v>-105.47000000000003</v>
          </cell>
          <cell r="AK69">
            <v>-0.10520698254364093</v>
          </cell>
          <cell r="AM69">
            <v>1359.5101326552012</v>
          </cell>
        </row>
        <row r="70">
          <cell r="A70" t="str">
            <v>ZOLADEX</v>
          </cell>
          <cell r="B70" t="str">
            <v>Cancer</v>
          </cell>
          <cell r="C70" t="str">
            <v>ZOLADEX</v>
          </cell>
          <cell r="D70" t="str">
            <v>Overnight</v>
          </cell>
          <cell r="E70" t="str">
            <v>A</v>
          </cell>
          <cell r="F70">
            <v>1</v>
          </cell>
          <cell r="G70">
            <v>0</v>
          </cell>
          <cell r="H70">
            <v>1118.5443749999999</v>
          </cell>
          <cell r="I70">
            <v>1409.97</v>
          </cell>
          <cell r="J70">
            <v>0.2889990567175188</v>
          </cell>
          <cell r="K70">
            <v>1002.49</v>
          </cell>
          <cell r="L70">
            <v>291.42562500000008</v>
          </cell>
          <cell r="M70">
            <v>-116.05437499999994</v>
          </cell>
          <cell r="N70">
            <v>0.20668923806889514</v>
          </cell>
          <cell r="O70">
            <v>-0.11576611736775423</v>
          </cell>
          <cell r="P70">
            <v>0</v>
          </cell>
          <cell r="Q70">
            <v>0</v>
          </cell>
          <cell r="R70">
            <v>0</v>
          </cell>
          <cell r="S70">
            <v>1127.9760000000001</v>
          </cell>
          <cell r="T70">
            <v>52.59</v>
          </cell>
          <cell r="U70">
            <v>-168.64437499999994</v>
          </cell>
          <cell r="V70">
            <v>-0.16822549352113231</v>
          </cell>
          <cell r="W70">
            <v>0</v>
          </cell>
          <cell r="X70">
            <v>1118.5443749999999</v>
          </cell>
          <cell r="Y70">
            <v>1409.97</v>
          </cell>
          <cell r="Z70">
            <v>1002.49</v>
          </cell>
          <cell r="AA70">
            <v>291.42562500000003</v>
          </cell>
          <cell r="AB70">
            <v>-116.05437499999999</v>
          </cell>
          <cell r="AC70">
            <v>52.59</v>
          </cell>
          <cell r="AD70">
            <v>-168.644375</v>
          </cell>
          <cell r="AE70">
            <v>5.245937615337809E-2</v>
          </cell>
          <cell r="AG70">
            <v>1118.5443749999999</v>
          </cell>
          <cell r="AH70">
            <v>291.42562500000008</v>
          </cell>
          <cell r="AI70">
            <v>0.20668923806889514</v>
          </cell>
          <cell r="AJ70">
            <v>-116.05437499999994</v>
          </cell>
          <cell r="AK70">
            <v>-0.11576611736775423</v>
          </cell>
          <cell r="AM70">
            <v>1359.5101326552012</v>
          </cell>
        </row>
        <row r="71">
          <cell r="AM71" t="e">
            <v>#N/A</v>
          </cell>
        </row>
        <row r="72">
          <cell r="C72" t="str">
            <v>AGENERASE</v>
          </cell>
          <cell r="AM72">
            <v>1450.2126116071429</v>
          </cell>
        </row>
        <row r="73">
          <cell r="C73" t="str">
            <v>COMBIVIR</v>
          </cell>
          <cell r="AM73">
            <v>1928.5467032967033</v>
          </cell>
        </row>
        <row r="74">
          <cell r="C74" t="str">
            <v>CRIXIVAN</v>
          </cell>
          <cell r="AM74">
            <v>1371.1869132684451</v>
          </cell>
        </row>
        <row r="75">
          <cell r="C75" t="str">
            <v>EMTRIVA</v>
          </cell>
          <cell r="AM75">
            <v>864.98468137254906</v>
          </cell>
        </row>
        <row r="76">
          <cell r="C76" t="str">
            <v>EPIVIR</v>
          </cell>
          <cell r="AM76">
            <v>850.19462545258864</v>
          </cell>
        </row>
        <row r="77">
          <cell r="C77" t="str">
            <v>FORTOVASE</v>
          </cell>
          <cell r="AM77">
            <v>1082.805523255814</v>
          </cell>
        </row>
        <row r="78">
          <cell r="C78" t="str">
            <v>FUZEON</v>
          </cell>
          <cell r="AM78" t="str">
            <v/>
          </cell>
        </row>
        <row r="79">
          <cell r="C79" t="str">
            <v>HIVID</v>
          </cell>
          <cell r="AM79">
            <v>699.91315774356622</v>
          </cell>
        </row>
        <row r="80">
          <cell r="C80" t="str">
            <v>INVIRASE</v>
          </cell>
          <cell r="AM80">
            <v>1713.155293367347</v>
          </cell>
        </row>
        <row r="81">
          <cell r="C81" t="str">
            <v>KALETRA</v>
          </cell>
          <cell r="AM81">
            <v>2081.0592538679821</v>
          </cell>
        </row>
        <row r="82">
          <cell r="C82" t="str">
            <v>LEXIVA</v>
          </cell>
          <cell r="AM82">
            <v>2312.5</v>
          </cell>
        </row>
        <row r="83">
          <cell r="C83" t="str">
            <v>NORVIR</v>
          </cell>
          <cell r="AM83">
            <v>1416.0142561406988</v>
          </cell>
        </row>
        <row r="84">
          <cell r="C84" t="str">
            <v>RESCRIPTOR</v>
          </cell>
          <cell r="AM84">
            <v>893.47191063133448</v>
          </cell>
        </row>
        <row r="85">
          <cell r="C85" t="str">
            <v>RETROVIR</v>
          </cell>
          <cell r="AM85">
            <v>972.27767325447985</v>
          </cell>
        </row>
        <row r="86">
          <cell r="C86" t="str">
            <v>REYATAZ</v>
          </cell>
          <cell r="AM86">
            <v>2269.9539517195767</v>
          </cell>
        </row>
        <row r="87">
          <cell r="C87" t="str">
            <v>SUSTIVA</v>
          </cell>
          <cell r="AM87">
            <v>1328.0908066424406</v>
          </cell>
        </row>
        <row r="88">
          <cell r="C88" t="str">
            <v>TRIZIVIR</v>
          </cell>
          <cell r="AM88">
            <v>3113.1795010845985</v>
          </cell>
        </row>
        <row r="89">
          <cell r="C89" t="str">
            <v>VIDEX</v>
          </cell>
          <cell r="AM89">
            <v>789.45359424922776</v>
          </cell>
        </row>
        <row r="90">
          <cell r="C90" t="str">
            <v>VIRACEPT</v>
          </cell>
          <cell r="AM90">
            <v>2088.224469072482</v>
          </cell>
        </row>
        <row r="91">
          <cell r="C91" t="str">
            <v>VIRAMUNE</v>
          </cell>
          <cell r="AM91">
            <v>1035.8344777720272</v>
          </cell>
        </row>
        <row r="92">
          <cell r="C92" t="str">
            <v>VIREAD</v>
          </cell>
          <cell r="AM92">
            <v>1310.8365623889085</v>
          </cell>
        </row>
        <row r="93">
          <cell r="C93" t="str">
            <v>ZERIT</v>
          </cell>
          <cell r="AM93">
            <v>1008.1974969976902</v>
          </cell>
        </row>
        <row r="94">
          <cell r="C94" t="str">
            <v>ZIAGEN</v>
          </cell>
          <cell r="AM94">
            <v>1223.8295926600802</v>
          </cell>
        </row>
        <row r="95">
          <cell r="AM95" t="e">
            <v>#N/A</v>
          </cell>
        </row>
        <row r="96">
          <cell r="C96" t="str">
            <v>ATGAM</v>
          </cell>
          <cell r="AM96" t="str">
            <v/>
          </cell>
        </row>
        <row r="97">
          <cell r="C97" t="str">
            <v>AZASAN</v>
          </cell>
          <cell r="AM97">
            <v>282.03321967690675</v>
          </cell>
        </row>
        <row r="98">
          <cell r="C98" t="str">
            <v>AZATHIOPRINE</v>
          </cell>
          <cell r="AM98">
            <v>204.48307755491689</v>
          </cell>
        </row>
        <row r="99">
          <cell r="C99" t="str">
            <v>CELLCEPT</v>
          </cell>
          <cell r="AM99">
            <v>1472.3112904807856</v>
          </cell>
        </row>
        <row r="100">
          <cell r="C100" t="str">
            <v>CYCLOSPORINE</v>
          </cell>
          <cell r="AM100">
            <v>761.24024881203798</v>
          </cell>
        </row>
        <row r="101">
          <cell r="C101" t="str">
            <v>CYCLOSPORINE (MOD)</v>
          </cell>
          <cell r="AM101">
            <v>674.48343030403839</v>
          </cell>
        </row>
        <row r="102">
          <cell r="C102" t="str">
            <v>GENGRAF</v>
          </cell>
          <cell r="AM102" t="e">
            <v>#N/A</v>
          </cell>
        </row>
        <row r="103">
          <cell r="C103" t="str">
            <v>IMURAN</v>
          </cell>
          <cell r="AM103">
            <v>424.00939189189188</v>
          </cell>
        </row>
        <row r="104">
          <cell r="C104" t="str">
            <v>NEORAL</v>
          </cell>
          <cell r="AM104">
            <v>712.66768199429032</v>
          </cell>
        </row>
        <row r="105">
          <cell r="C105" t="str">
            <v>ORTHOCLONE</v>
          </cell>
          <cell r="AM105" t="str">
            <v/>
          </cell>
        </row>
        <row r="106">
          <cell r="C106" t="str">
            <v>PROGRAF</v>
          </cell>
          <cell r="AM106">
            <v>1506.233729338843</v>
          </cell>
        </row>
        <row r="107">
          <cell r="C107" t="str">
            <v>RAPAMUNE</v>
          </cell>
          <cell r="AM107">
            <v>1926.2855189526529</v>
          </cell>
        </row>
        <row r="108">
          <cell r="C108" t="str">
            <v>SANDIMMUNE</v>
          </cell>
          <cell r="AM108">
            <v>844.20181760204082</v>
          </cell>
        </row>
        <row r="109">
          <cell r="C109" t="str">
            <v>SANGCYA</v>
          </cell>
          <cell r="AM109" t="str">
            <v/>
          </cell>
        </row>
        <row r="110">
          <cell r="C110" t="str">
            <v>SIMULECT</v>
          </cell>
          <cell r="AM110" t="str">
            <v/>
          </cell>
        </row>
        <row r="111">
          <cell r="C111" t="str">
            <v>THYMOGLOBULIN</v>
          </cell>
          <cell r="AM111" t="str">
            <v/>
          </cell>
        </row>
        <row r="112">
          <cell r="C112" t="str">
            <v>ZENAPAX</v>
          </cell>
          <cell r="AM112" t="str">
            <v/>
          </cell>
        </row>
      </sheetData>
      <sheetData sheetId="14" refreshError="1">
        <row r="1">
          <cell r="A1" t="str">
            <v>Trade_Name</v>
          </cell>
          <cell r="B1" t="str">
            <v>THERA_CAT</v>
          </cell>
          <cell r="C1" t="str">
            <v>Trade_Name</v>
          </cell>
          <cell r="D1" t="str">
            <v>RXS</v>
          </cell>
          <cell r="E1" t="str">
            <v>REPLACEMENTS</v>
          </cell>
          <cell r="F1" t="str">
            <v>FRONT END</v>
          </cell>
          <cell r="G1" t="str">
            <v>DISP COST</v>
          </cell>
          <cell r="H1" t="str">
            <v>PACK COST</v>
          </cell>
          <cell r="I1" t="str">
            <v>SHIP COST</v>
          </cell>
          <cell r="J1" t="str">
            <v>REPL/RX</v>
          </cell>
          <cell r="K1" t="str">
            <v>ANCILLARY/RX</v>
          </cell>
          <cell r="L1" t="str">
            <v>FRONT END/RX</v>
          </cell>
          <cell r="M1" t="str">
            <v>DISP COST/RX</v>
          </cell>
          <cell r="N1" t="str">
            <v>PACK/RX</v>
          </cell>
          <cell r="O1" t="str">
            <v>SHIP/RX</v>
          </cell>
          <cell r="P1" t="str">
            <v>ING COST/RX</v>
          </cell>
          <cell r="Q1" t="str">
            <v>AWP/RX</v>
          </cell>
          <cell r="R1" t="str">
            <v>ANCILLARY/RX</v>
          </cell>
          <cell r="S1" t="str">
            <v>REPL % (19)</v>
          </cell>
          <cell r="T1" t="str">
            <v>ANCILLARY %</v>
          </cell>
          <cell r="U1" t="str">
            <v>FRONT END %</v>
          </cell>
          <cell r="V1" t="str">
            <v>DISP COST %</v>
          </cell>
          <cell r="W1" t="str">
            <v>PACK %</v>
          </cell>
          <cell r="X1" t="str">
            <v>SHIP %</v>
          </cell>
          <cell r="Y1" t="str">
            <v>Total %</v>
          </cell>
          <cell r="Z1" t="str">
            <v>OLD %</v>
          </cell>
          <cell r="AA1" t="str">
            <v>Formula used for column Z</v>
          </cell>
        </row>
        <row r="2">
          <cell r="A2" t="str">
            <v>ARANESP</v>
          </cell>
          <cell r="B2" t="str">
            <v>Anemia</v>
          </cell>
          <cell r="C2" t="str">
            <v>ARANESP</v>
          </cell>
          <cell r="D2">
            <v>12</v>
          </cell>
          <cell r="E2">
            <v>61.4145105386417</v>
          </cell>
          <cell r="F2">
            <v>412.2</v>
          </cell>
          <cell r="G2">
            <v>26.4</v>
          </cell>
          <cell r="H2">
            <v>45</v>
          </cell>
          <cell r="I2">
            <v>147.47999999999999</v>
          </cell>
          <cell r="J2">
            <v>5.1178758782201417</v>
          </cell>
          <cell r="K2">
            <v>3</v>
          </cell>
          <cell r="L2">
            <v>31.35</v>
          </cell>
          <cell r="M2">
            <v>2.1999999999999997</v>
          </cell>
          <cell r="N2">
            <v>3.75</v>
          </cell>
          <cell r="O2">
            <v>12.29</v>
          </cell>
          <cell r="P2">
            <v>3287.5124999999998</v>
          </cell>
          <cell r="Q2">
            <v>3023.4669449792655</v>
          </cell>
          <cell r="R2">
            <v>3.7440000000000007</v>
          </cell>
          <cell r="S2">
            <v>1.6927176553786466E-3</v>
          </cell>
          <cell r="T2">
            <v>1.2383135215740474E-3</v>
          </cell>
          <cell r="U2">
            <v>1.0368891266385251E-2</v>
          </cell>
          <cell r="V2">
            <v>7.2764149237791221E-4</v>
          </cell>
          <cell r="W2">
            <v>1.2402979983714415E-3</v>
          </cell>
          <cell r="X2">
            <v>4.0648699733293369E-3</v>
          </cell>
          <cell r="Y2">
            <v>1.9332731907416634E-2</v>
          </cell>
          <cell r="Z2">
            <v>1.5996897350200191E-2</v>
          </cell>
          <cell r="AA2" t="str">
            <v>=VLOOKUP(C2,PCU,31,FALSE)</v>
          </cell>
        </row>
        <row r="3">
          <cell r="A3" t="str">
            <v>EPOGEN</v>
          </cell>
          <cell r="B3" t="str">
            <v>Anemia</v>
          </cell>
          <cell r="C3" t="str">
            <v>EPOGEN</v>
          </cell>
          <cell r="D3">
            <v>2</v>
          </cell>
          <cell r="E3">
            <v>0</v>
          </cell>
          <cell r="F3">
            <v>68.7</v>
          </cell>
          <cell r="G3">
            <v>4.4000000000000004</v>
          </cell>
          <cell r="H3">
            <v>7.5</v>
          </cell>
          <cell r="I3">
            <v>24.58</v>
          </cell>
          <cell r="J3">
            <v>0</v>
          </cell>
          <cell r="K3">
            <v>3</v>
          </cell>
          <cell r="L3">
            <v>31.35</v>
          </cell>
          <cell r="M3">
            <v>2.2000000000000002</v>
          </cell>
          <cell r="N3">
            <v>3.75</v>
          </cell>
          <cell r="O3">
            <v>12.29</v>
          </cell>
          <cell r="P3">
            <v>656.55499999999995</v>
          </cell>
          <cell r="Q3">
            <v>2673.9850489729542</v>
          </cell>
          <cell r="R3">
            <v>7.1280000000000001</v>
          </cell>
          <cell r="S3">
            <v>0</v>
          </cell>
          <cell r="T3">
            <v>2.6656843136567947E-3</v>
          </cell>
          <cell r="U3">
            <v>1.1724074527657198E-2</v>
          </cell>
          <cell r="V3">
            <v>8.2274207211629471E-4</v>
          </cell>
          <cell r="W3">
            <v>1.4024012592891385E-3</v>
          </cell>
          <cell r="X3">
            <v>4.5961363937769362E-3</v>
          </cell>
          <cell r="Y3">
            <v>2.1211038566496362E-2</v>
          </cell>
          <cell r="Z3">
            <v>8.0099915467858759E-2</v>
          </cell>
          <cell r="AA3" t="str">
            <v>Formula used for column P</v>
          </cell>
        </row>
        <row r="4">
          <cell r="A4" t="str">
            <v>PROCRIT</v>
          </cell>
          <cell r="B4" t="str">
            <v>Anemia</v>
          </cell>
          <cell r="C4" t="str">
            <v>PROCRIT</v>
          </cell>
          <cell r="D4">
            <v>103</v>
          </cell>
          <cell r="E4">
            <v>2270.6342430729301</v>
          </cell>
          <cell r="F4">
            <v>3538.05</v>
          </cell>
          <cell r="G4">
            <v>226.6</v>
          </cell>
          <cell r="H4">
            <v>386.25</v>
          </cell>
          <cell r="I4">
            <v>1392.56</v>
          </cell>
          <cell r="J4">
            <v>22.044992651193496</v>
          </cell>
          <cell r="K4">
            <v>3</v>
          </cell>
          <cell r="L4">
            <v>31.35</v>
          </cell>
          <cell r="M4">
            <v>2.1999999999999997</v>
          </cell>
          <cell r="N4">
            <v>3.75</v>
          </cell>
          <cell r="O4">
            <v>13.52</v>
          </cell>
          <cell r="P4">
            <v>2490.8441747572815</v>
          </cell>
          <cell r="Q4">
            <v>3218.0918488274724</v>
          </cell>
          <cell r="R4">
            <v>7.1280000000000001</v>
          </cell>
          <cell r="S4">
            <v>6.8503304712156359E-3</v>
          </cell>
          <cell r="T4">
            <v>2.2149771774218072E-3</v>
          </cell>
          <cell r="U4">
            <v>9.7417977710681346E-3</v>
          </cell>
          <cell r="V4">
            <v>6.836349313030268E-4</v>
          </cell>
          <cell r="W4">
            <v>1.1652868147210686E-3</v>
          </cell>
          <cell r="X4">
            <v>4.2012473960076928E-3</v>
          </cell>
          <cell r="Y4">
            <v>2.4857274561737371E-2</v>
          </cell>
          <cell r="Z4">
            <v>3.0457542635554929E-2</v>
          </cell>
          <cell r="AA4" t="str">
            <v>=VLOOKUP(C2,PCU,26,FALSE)</v>
          </cell>
        </row>
        <row r="5">
          <cell r="A5" t="str">
            <v>GLEEVEC</v>
          </cell>
          <cell r="B5" t="str">
            <v>Cancer</v>
          </cell>
          <cell r="C5" t="str">
            <v>GLEEVEC</v>
          </cell>
          <cell r="D5">
            <v>26</v>
          </cell>
          <cell r="E5">
            <v>574.91029300185005</v>
          </cell>
          <cell r="F5">
            <v>893.1</v>
          </cell>
          <cell r="G5">
            <v>57.2</v>
          </cell>
          <cell r="H5">
            <v>3.9</v>
          </cell>
          <cell r="I5">
            <v>23.400000000000002</v>
          </cell>
          <cell r="J5">
            <v>22.111934346225002</v>
          </cell>
          <cell r="K5">
            <v>3</v>
          </cell>
          <cell r="L5">
            <v>31.35</v>
          </cell>
          <cell r="M5">
            <v>2.2000000000000002</v>
          </cell>
          <cell r="N5">
            <v>0.15</v>
          </cell>
          <cell r="O5">
            <v>0.90000000000000013</v>
          </cell>
          <cell r="P5">
            <v>5164.3126923076925</v>
          </cell>
          <cell r="Q5">
            <v>7279.2991982507292</v>
          </cell>
          <cell r="R5">
            <v>0</v>
          </cell>
          <cell r="S5">
            <v>3.0376460348736137E-3</v>
          </cell>
          <cell r="T5">
            <v>0</v>
          </cell>
          <cell r="U5">
            <v>4.3067332645886636E-3</v>
          </cell>
          <cell r="V5">
            <v>3.0222689576060794E-4</v>
          </cell>
          <cell r="W5">
            <v>2.0606379256405085E-5</v>
          </cell>
          <cell r="X5">
            <v>1.2363827553843053E-4</v>
          </cell>
          <cell r="Y5">
            <v>7.7908508500177213E-3</v>
          </cell>
          <cell r="Z5">
            <v>1.1359098071966608E-2</v>
          </cell>
        </row>
        <row r="6">
          <cell r="A6" t="str">
            <v>IRESSA</v>
          </cell>
          <cell r="B6" t="str">
            <v>Cancer</v>
          </cell>
          <cell r="C6" t="str">
            <v>IRESSA</v>
          </cell>
          <cell r="D6">
            <v>23</v>
          </cell>
          <cell r="E6">
            <v>117.289284665819</v>
          </cell>
          <cell r="F6">
            <v>790.05</v>
          </cell>
          <cell r="G6">
            <v>50.6</v>
          </cell>
          <cell r="H6">
            <v>3.4499999999999997</v>
          </cell>
          <cell r="I6">
            <v>20.7</v>
          </cell>
          <cell r="J6">
            <v>5.0995341159051737</v>
          </cell>
          <cell r="K6">
            <v>3</v>
          </cell>
          <cell r="L6">
            <v>31.35</v>
          </cell>
          <cell r="M6">
            <v>2.2000000000000002</v>
          </cell>
          <cell r="N6">
            <v>0.15</v>
          </cell>
          <cell r="O6">
            <v>0.9</v>
          </cell>
          <cell r="P6">
            <v>3189.4369565217394</v>
          </cell>
          <cell r="Q6">
            <v>5049.6784922394681</v>
          </cell>
          <cell r="R6">
            <v>0</v>
          </cell>
          <cell r="S6">
            <v>1.0098730292913351E-3</v>
          </cell>
          <cell r="T6">
            <v>0</v>
          </cell>
          <cell r="U6">
            <v>6.2083160439184073E-3</v>
          </cell>
          <cell r="V6">
            <v>4.356713013276075E-4</v>
          </cell>
          <cell r="W6">
            <v>2.9704861454155055E-5</v>
          </cell>
          <cell r="X6">
            <v>1.7822916872493034E-4</v>
          </cell>
          <cell r="Y6">
            <v>7.8617944047164341E-3</v>
          </cell>
          <cell r="Z6">
            <v>1.3058585162105323E-2</v>
          </cell>
        </row>
        <row r="7">
          <cell r="A7" t="str">
            <v>LEUPROLIDE</v>
          </cell>
          <cell r="B7" t="str">
            <v>Cancer</v>
          </cell>
          <cell r="C7" t="str">
            <v>LEUPROLIDE ACETATE</v>
          </cell>
          <cell r="D7">
            <v>1</v>
          </cell>
          <cell r="E7">
            <v>0</v>
          </cell>
          <cell r="F7">
            <v>34.35</v>
          </cell>
          <cell r="G7">
            <v>2.2000000000000002</v>
          </cell>
          <cell r="H7">
            <v>0.15</v>
          </cell>
          <cell r="I7">
            <v>0.9</v>
          </cell>
          <cell r="J7">
            <v>0</v>
          </cell>
          <cell r="K7">
            <v>3</v>
          </cell>
          <cell r="L7">
            <v>31.35</v>
          </cell>
          <cell r="M7">
            <v>2.2000000000000002</v>
          </cell>
          <cell r="N7">
            <v>0.15</v>
          </cell>
          <cell r="O7">
            <v>0.9</v>
          </cell>
          <cell r="P7">
            <v>327.52999999999997</v>
          </cell>
          <cell r="Q7">
            <v>850.63</v>
          </cell>
          <cell r="R7">
            <v>0</v>
          </cell>
          <cell r="S7">
            <v>0</v>
          </cell>
          <cell r="T7">
            <v>0</v>
          </cell>
          <cell r="U7">
            <v>3.6855036855036855E-2</v>
          </cell>
          <cell r="V7">
            <v>2.5863183757920604E-3</v>
          </cell>
          <cell r="W7">
            <v>1.7633988925854955E-4</v>
          </cell>
          <cell r="X7">
            <v>1.0580393355512972E-3</v>
          </cell>
          <cell r="Y7">
            <v>4.0675734455638761E-2</v>
          </cell>
          <cell r="Z7">
            <v>0.11159283119103594</v>
          </cell>
        </row>
        <row r="8">
          <cell r="A8" t="str">
            <v>LUPRON</v>
          </cell>
          <cell r="B8" t="str">
            <v>Cancer</v>
          </cell>
          <cell r="C8" t="str">
            <v>LUPRON</v>
          </cell>
          <cell r="D8">
            <v>3</v>
          </cell>
          <cell r="E8">
            <v>0</v>
          </cell>
          <cell r="F8">
            <v>103.05</v>
          </cell>
          <cell r="G8">
            <v>6.6</v>
          </cell>
          <cell r="H8">
            <v>11.25</v>
          </cell>
          <cell r="I8">
            <v>32.909999999999997</v>
          </cell>
          <cell r="J8">
            <v>0</v>
          </cell>
          <cell r="K8">
            <v>3</v>
          </cell>
          <cell r="L8">
            <v>31.35</v>
          </cell>
          <cell r="M8">
            <v>2.1999999999999997</v>
          </cell>
          <cell r="N8">
            <v>3.75</v>
          </cell>
          <cell r="O8">
            <v>10.969999999999999</v>
          </cell>
          <cell r="P8">
            <v>1221.2733333333333</v>
          </cell>
          <cell r="Q8">
            <v>1903.5351605331689</v>
          </cell>
          <cell r="R8">
            <v>7.359</v>
          </cell>
          <cell r="S8">
            <v>0</v>
          </cell>
          <cell r="T8">
            <v>3.8659648387785956E-3</v>
          </cell>
          <cell r="U8">
            <v>1.6469356936500743E-2</v>
          </cell>
          <cell r="V8">
            <v>1.1557443464211047E-3</v>
          </cell>
          <cell r="W8">
            <v>1.9700187723087014E-3</v>
          </cell>
          <cell r="X8">
            <v>5.7629615819270539E-3</v>
          </cell>
          <cell r="Y8">
            <v>2.9224046475936197E-2</v>
          </cell>
          <cell r="Z8">
            <v>4.1980774164669665E-2</v>
          </cell>
        </row>
        <row r="9">
          <cell r="A9" t="str">
            <v>LUPRON DEPOT</v>
          </cell>
          <cell r="B9" t="str">
            <v>Cancer</v>
          </cell>
          <cell r="C9" t="str">
            <v>LUPRON DEPOT</v>
          </cell>
          <cell r="D9">
            <v>41</v>
          </cell>
          <cell r="E9">
            <v>80.441575698757703</v>
          </cell>
          <cell r="F9">
            <v>1408.35</v>
          </cell>
          <cell r="G9">
            <v>90.2</v>
          </cell>
          <cell r="H9">
            <v>153.75</v>
          </cell>
          <cell r="I9">
            <v>449.77</v>
          </cell>
          <cell r="J9">
            <v>1.9619896511892123</v>
          </cell>
          <cell r="K9">
            <v>3</v>
          </cell>
          <cell r="L9">
            <v>31.349999999999994</v>
          </cell>
          <cell r="M9">
            <v>2.2000000000000002</v>
          </cell>
          <cell r="N9">
            <v>3.75</v>
          </cell>
          <cell r="O9">
            <v>10.969999999999999</v>
          </cell>
          <cell r="P9">
            <v>1101.6889999999999</v>
          </cell>
          <cell r="Q9">
            <v>1706.4023488830487</v>
          </cell>
          <cell r="R9">
            <v>0</v>
          </cell>
          <cell r="S9">
            <v>1.1497813821420616E-3</v>
          </cell>
          <cell r="T9">
            <v>0</v>
          </cell>
          <cell r="U9">
            <v>1.8371985962466947E-2</v>
          </cell>
          <cell r="V9">
            <v>1.2892621728046983E-3</v>
          </cell>
          <cell r="W9">
            <v>2.1976059763716446E-3</v>
          </cell>
          <cell r="X9">
            <v>6.4287300162125171E-3</v>
          </cell>
          <cell r="Y9">
            <v>2.9437365509997867E-2</v>
          </cell>
          <cell r="Z9">
            <v>4.8971520870794996E-2</v>
          </cell>
        </row>
        <row r="10">
          <cell r="A10" t="str">
            <v>LUPRON DEPOT-PED</v>
          </cell>
          <cell r="B10" t="str">
            <v>Cancer</v>
          </cell>
          <cell r="C10" t="str">
            <v>LUPRON DEPOT-PED</v>
          </cell>
          <cell r="D10">
            <v>3</v>
          </cell>
          <cell r="E10">
            <v>0</v>
          </cell>
          <cell r="F10">
            <v>103.05</v>
          </cell>
          <cell r="G10">
            <v>6.6</v>
          </cell>
          <cell r="H10">
            <v>11.25</v>
          </cell>
          <cell r="I10">
            <v>32.909999999999997</v>
          </cell>
          <cell r="J10">
            <v>0</v>
          </cell>
          <cell r="K10">
            <v>3</v>
          </cell>
          <cell r="L10">
            <v>31.35</v>
          </cell>
          <cell r="M10">
            <v>2.1999999999999997</v>
          </cell>
          <cell r="N10">
            <v>3.75</v>
          </cell>
          <cell r="O10">
            <v>10.969999999999999</v>
          </cell>
          <cell r="P10">
            <v>3508.38</v>
          </cell>
          <cell r="Q10">
            <v>3213.0277187500001</v>
          </cell>
          <cell r="R10">
            <v>0</v>
          </cell>
          <cell r="S10">
            <v>0</v>
          </cell>
          <cell r="T10">
            <v>0</v>
          </cell>
          <cell r="U10">
            <v>9.75715205226939E-3</v>
          </cell>
          <cell r="V10">
            <v>6.847124247206589E-4</v>
          </cell>
          <cell r="W10">
            <v>1.167123451228396E-3</v>
          </cell>
          <cell r="X10">
            <v>3.4142251359934673E-3</v>
          </cell>
          <cell r="Y10">
            <v>1.5023213064211911E-2</v>
          </cell>
          <cell r="Z10">
            <v>1.461358233714706E-2</v>
          </cell>
        </row>
        <row r="11">
          <cell r="A11" t="str">
            <v>PROLEUKIN</v>
          </cell>
          <cell r="B11" t="str">
            <v>Cancer</v>
          </cell>
          <cell r="C11" t="str">
            <v>PROLEUKIN</v>
          </cell>
          <cell r="D11">
            <v>1</v>
          </cell>
          <cell r="E11">
            <v>0</v>
          </cell>
          <cell r="F11">
            <v>34.35</v>
          </cell>
          <cell r="G11">
            <v>2.2000000000000002</v>
          </cell>
          <cell r="H11">
            <v>3.75</v>
          </cell>
          <cell r="I11">
            <v>12.29</v>
          </cell>
          <cell r="J11">
            <v>0</v>
          </cell>
          <cell r="K11">
            <v>3</v>
          </cell>
          <cell r="L11">
            <v>31.35</v>
          </cell>
          <cell r="M11">
            <v>2.2000000000000002</v>
          </cell>
          <cell r="N11">
            <v>3.75</v>
          </cell>
          <cell r="O11">
            <v>12.29</v>
          </cell>
          <cell r="P11">
            <v>7695.74</v>
          </cell>
          <cell r="Q11">
            <v>15019.373355263158</v>
          </cell>
          <cell r="R11">
            <v>0</v>
          </cell>
          <cell r="S11">
            <v>0</v>
          </cell>
          <cell r="T11">
            <v>0</v>
          </cell>
          <cell r="U11">
            <v>2.0873041277061129E-3</v>
          </cell>
          <cell r="V11">
            <v>1.4647748264604301E-4</v>
          </cell>
          <cell r="W11">
            <v>2.4967752723757333E-4</v>
          </cell>
          <cell r="X11">
            <v>8.182764825999402E-4</v>
          </cell>
          <cell r="Y11">
            <v>3.3017356201896692E-3</v>
          </cell>
          <cell r="Z11">
            <v>6.8336508250018847E-3</v>
          </cell>
        </row>
        <row r="12">
          <cell r="A12" t="str">
            <v>RITUXAN</v>
          </cell>
          <cell r="B12" t="str">
            <v>Cancer</v>
          </cell>
          <cell r="C12" t="str">
            <v>RITUXAN</v>
          </cell>
          <cell r="D12">
            <v>2</v>
          </cell>
          <cell r="E12">
            <v>0</v>
          </cell>
          <cell r="F12">
            <v>68.7</v>
          </cell>
          <cell r="G12">
            <v>4.4000000000000004</v>
          </cell>
          <cell r="H12">
            <v>7.5</v>
          </cell>
          <cell r="I12">
            <v>24.58</v>
          </cell>
          <cell r="J12">
            <v>0</v>
          </cell>
          <cell r="K12">
            <v>3</v>
          </cell>
          <cell r="L12">
            <v>31.35</v>
          </cell>
          <cell r="M12">
            <v>2.2000000000000002</v>
          </cell>
          <cell r="N12">
            <v>3.75</v>
          </cell>
          <cell r="O12">
            <v>12.29</v>
          </cell>
          <cell r="P12">
            <v>3938.1050000000005</v>
          </cell>
          <cell r="Q12">
            <v>4313.148782169118</v>
          </cell>
          <cell r="R12">
            <v>0</v>
          </cell>
          <cell r="S12">
            <v>0</v>
          </cell>
          <cell r="T12">
            <v>0</v>
          </cell>
          <cell r="U12">
            <v>7.2684717322071667E-3</v>
          </cell>
          <cell r="V12">
            <v>5.100681917338363E-4</v>
          </cell>
          <cell r="W12">
            <v>8.6943441772812996E-4</v>
          </cell>
          <cell r="X12">
            <v>2.8494263983676578E-3</v>
          </cell>
          <cell r="Y12">
            <v>1.149740074003679E-2</v>
          </cell>
          <cell r="Z12">
            <v>1.3354138602195725E-2</v>
          </cell>
        </row>
        <row r="13">
          <cell r="A13" t="str">
            <v>SANDOSTATIN</v>
          </cell>
          <cell r="B13" t="str">
            <v>Cancer</v>
          </cell>
          <cell r="C13" t="str">
            <v>SANDOSTATIN</v>
          </cell>
          <cell r="D13">
            <v>8</v>
          </cell>
          <cell r="E13">
            <v>223.676030867793</v>
          </cell>
          <cell r="F13">
            <v>274.8</v>
          </cell>
          <cell r="G13">
            <v>17.600000000000001</v>
          </cell>
          <cell r="H13">
            <v>30</v>
          </cell>
          <cell r="I13">
            <v>98.32</v>
          </cell>
          <cell r="J13">
            <v>27.959503858474125</v>
          </cell>
          <cell r="K13">
            <v>3</v>
          </cell>
          <cell r="L13">
            <v>31.35</v>
          </cell>
          <cell r="M13">
            <v>2.2000000000000002</v>
          </cell>
          <cell r="N13">
            <v>3.75</v>
          </cell>
          <cell r="O13">
            <v>12.29</v>
          </cell>
          <cell r="P13">
            <v>4608.83</v>
          </cell>
          <cell r="Q13">
            <v>6865.0619057606264</v>
          </cell>
          <cell r="R13">
            <v>14.319000000000003</v>
          </cell>
          <cell r="S13">
            <v>4.0727242146225487E-3</v>
          </cell>
          <cell r="T13">
            <v>2.0857787149719089E-3</v>
          </cell>
          <cell r="U13">
            <v>4.5666012091884443E-3</v>
          </cell>
          <cell r="V13">
            <v>3.2046324275006625E-4</v>
          </cell>
          <cell r="W13">
            <v>5.4624416377852198E-4</v>
          </cell>
          <cell r="X13">
            <v>1.7902242060901428E-3</v>
          </cell>
          <cell r="Y13">
            <v>1.3382035751401632E-2</v>
          </cell>
          <cell r="Z13">
            <v>1.7477213058080702E-2</v>
          </cell>
        </row>
        <row r="14">
          <cell r="A14" t="str">
            <v>TEMODAR</v>
          </cell>
          <cell r="B14" t="str">
            <v>Cancer</v>
          </cell>
          <cell r="C14" t="str">
            <v>TEMODAR</v>
          </cell>
          <cell r="D14">
            <v>12</v>
          </cell>
          <cell r="E14">
            <v>0</v>
          </cell>
          <cell r="F14">
            <v>412.2</v>
          </cell>
          <cell r="G14">
            <v>26.4</v>
          </cell>
          <cell r="H14">
            <v>1.7999999999999998</v>
          </cell>
          <cell r="I14">
            <v>10.8</v>
          </cell>
          <cell r="J14">
            <v>0</v>
          </cell>
          <cell r="K14">
            <v>3</v>
          </cell>
          <cell r="L14">
            <v>31.35</v>
          </cell>
          <cell r="M14">
            <v>2.1999999999999997</v>
          </cell>
          <cell r="N14">
            <v>0.15</v>
          </cell>
          <cell r="O14">
            <v>0.9</v>
          </cell>
          <cell r="P14">
            <v>974.57583333333332</v>
          </cell>
          <cell r="Q14">
            <v>3145.0157533842944</v>
          </cell>
          <cell r="R14">
            <v>0</v>
          </cell>
          <cell r="S14">
            <v>0</v>
          </cell>
          <cell r="T14">
            <v>0</v>
          </cell>
          <cell r="U14">
            <v>9.96815356688272E-3</v>
          </cell>
          <cell r="V14">
            <v>6.9951954855317327E-4</v>
          </cell>
          <cell r="W14">
            <v>4.7694514674080001E-5</v>
          </cell>
          <cell r="X14">
            <v>2.8616708804448E-4</v>
          </cell>
          <cell r="Y14">
            <v>1.1001534718154453E-2</v>
          </cell>
          <cell r="Z14">
            <v>3.7503495110265919E-2</v>
          </cell>
        </row>
        <row r="15">
          <cell r="A15" t="str">
            <v>XELODA</v>
          </cell>
          <cell r="B15" t="str">
            <v>Cancer</v>
          </cell>
          <cell r="C15" t="str">
            <v>XELODA</v>
          </cell>
          <cell r="D15">
            <v>20</v>
          </cell>
          <cell r="E15">
            <v>2.4551026467534101</v>
          </cell>
          <cell r="F15">
            <v>687</v>
          </cell>
          <cell r="G15">
            <v>44</v>
          </cell>
          <cell r="H15">
            <v>3</v>
          </cell>
          <cell r="I15">
            <v>18</v>
          </cell>
          <cell r="J15">
            <v>0.12275513233767051</v>
          </cell>
          <cell r="K15">
            <v>3</v>
          </cell>
          <cell r="L15">
            <v>31.35</v>
          </cell>
          <cell r="M15">
            <v>2.2000000000000002</v>
          </cell>
          <cell r="N15">
            <v>0.15</v>
          </cell>
          <cell r="O15">
            <v>0.9</v>
          </cell>
          <cell r="P15">
            <v>2029.1525000000001</v>
          </cell>
          <cell r="Q15">
            <v>2562.1679536679535</v>
          </cell>
          <cell r="R15">
            <v>0</v>
          </cell>
          <cell r="S15">
            <v>4.7910650104703896E-5</v>
          </cell>
          <cell r="T15">
            <v>0</v>
          </cell>
          <cell r="U15">
            <v>1.2235731836049197E-2</v>
          </cell>
          <cell r="V15">
            <v>8.5864784814380327E-4</v>
          </cell>
          <cell r="W15">
            <v>5.8544171464350219E-5</v>
          </cell>
          <cell r="X15">
            <v>3.5126502878610134E-4</v>
          </cell>
          <cell r="Y15">
            <v>1.3552099534548157E-2</v>
          </cell>
          <cell r="Z15">
            <v>1.8072941847563282E-2</v>
          </cell>
        </row>
        <row r="16">
          <cell r="A16" t="str">
            <v>ZOLADEX</v>
          </cell>
          <cell r="B16" t="str">
            <v>Cancer</v>
          </cell>
          <cell r="C16" t="str">
            <v>ZOLADEX</v>
          </cell>
          <cell r="D16">
            <v>1</v>
          </cell>
          <cell r="E16">
            <v>0</v>
          </cell>
          <cell r="F16">
            <v>34.35</v>
          </cell>
          <cell r="G16">
            <v>2.2000000000000002</v>
          </cell>
          <cell r="H16">
            <v>3.75</v>
          </cell>
          <cell r="I16">
            <v>12.29</v>
          </cell>
          <cell r="J16">
            <v>0</v>
          </cell>
          <cell r="K16">
            <v>3</v>
          </cell>
          <cell r="L16">
            <v>31.35</v>
          </cell>
          <cell r="M16">
            <v>2.2000000000000002</v>
          </cell>
          <cell r="N16">
            <v>3.75</v>
          </cell>
          <cell r="O16">
            <v>12.29</v>
          </cell>
          <cell r="P16">
            <v>1002.5</v>
          </cell>
          <cell r="Q16">
            <v>1359.5101326552012</v>
          </cell>
          <cell r="R16">
            <v>0</v>
          </cell>
          <cell r="S16">
            <v>0</v>
          </cell>
          <cell r="T16">
            <v>0</v>
          </cell>
          <cell r="U16">
            <v>2.3059776640849048E-2</v>
          </cell>
          <cell r="V16">
            <v>1.6182299397087053E-3</v>
          </cell>
          <cell r="W16">
            <v>2.7583464881398381E-3</v>
          </cell>
          <cell r="X16">
            <v>9.0400208904636292E-3</v>
          </cell>
          <cell r="Y16">
            <v>3.6476373959161222E-2</v>
          </cell>
          <cell r="Z16">
            <v>5.2458852867830426E-2</v>
          </cell>
        </row>
        <row r="17">
          <cell r="A17" t="str">
            <v>PULMOZYME</v>
          </cell>
          <cell r="B17" t="str">
            <v>Cystic Fibrosis</v>
          </cell>
          <cell r="C17" t="str">
            <v>PULMOZYME</v>
          </cell>
          <cell r="D17">
            <v>10</v>
          </cell>
          <cell r="E17">
            <v>554.58602679391004</v>
          </cell>
          <cell r="F17">
            <v>343.5</v>
          </cell>
          <cell r="G17">
            <v>22</v>
          </cell>
          <cell r="H17">
            <v>37.5</v>
          </cell>
          <cell r="I17">
            <v>122.9</v>
          </cell>
          <cell r="J17">
            <v>55.458602679391007</v>
          </cell>
          <cell r="K17">
            <v>3</v>
          </cell>
          <cell r="L17">
            <v>31.35</v>
          </cell>
          <cell r="M17">
            <v>2.2000000000000002</v>
          </cell>
          <cell r="N17">
            <v>3.75</v>
          </cell>
          <cell r="O17">
            <v>12.290000000000001</v>
          </cell>
          <cell r="P17">
            <v>3536.2629999999999</v>
          </cell>
          <cell r="Q17">
            <v>4772.3205128205127</v>
          </cell>
          <cell r="R17">
            <v>0</v>
          </cell>
          <cell r="S17">
            <v>1.162088810472919E-2</v>
          </cell>
          <cell r="T17">
            <v>0</v>
          </cell>
          <cell r="U17">
            <v>6.5691312886006648E-3</v>
          </cell>
          <cell r="V17">
            <v>4.6099166937548528E-4</v>
          </cell>
          <cell r="W17">
            <v>7.8578125461730439E-4</v>
          </cell>
          <cell r="X17">
            <v>2.5752670984657789E-3</v>
          </cell>
          <cell r="Y17">
            <v>2.2012059415788428E-2</v>
          </cell>
          <cell r="Z17">
            <v>3.0554458952682825E-2</v>
          </cell>
        </row>
        <row r="18">
          <cell r="A18" t="str">
            <v>TOBI</v>
          </cell>
          <cell r="B18" t="str">
            <v>Cystic Fibrosis</v>
          </cell>
          <cell r="C18" t="str">
            <v>TOBI</v>
          </cell>
          <cell r="D18">
            <v>7</v>
          </cell>
          <cell r="E18">
            <v>728.233846153846</v>
          </cell>
          <cell r="F18">
            <v>240.45</v>
          </cell>
          <cell r="G18">
            <v>15.4</v>
          </cell>
          <cell r="H18">
            <v>26.25</v>
          </cell>
          <cell r="I18">
            <v>86.03</v>
          </cell>
          <cell r="J18">
            <v>104.03340659340657</v>
          </cell>
          <cell r="K18">
            <v>3</v>
          </cell>
          <cell r="L18">
            <v>31.35</v>
          </cell>
          <cell r="M18">
            <v>2.2000000000000002</v>
          </cell>
          <cell r="N18">
            <v>3.75</v>
          </cell>
          <cell r="O18">
            <v>12.290000000000001</v>
          </cell>
          <cell r="P18">
            <v>4407.2171428571428</v>
          </cell>
          <cell r="Q18">
            <v>5137.0988461538464</v>
          </cell>
          <cell r="R18">
            <v>0</v>
          </cell>
          <cell r="S18">
            <v>2.0251392801463521E-2</v>
          </cell>
          <cell r="T18">
            <v>0</v>
          </cell>
          <cell r="U18">
            <v>6.1026662984053331E-3</v>
          </cell>
          <cell r="V18">
            <v>4.2825728409861988E-4</v>
          </cell>
          <cell r="W18">
            <v>7.2998400698628388E-4</v>
          </cell>
          <cell r="X18">
            <v>2.3924009188963811E-3</v>
          </cell>
          <cell r="Y18">
            <v>2.9904701309850141E-2</v>
          </cell>
          <cell r="Z18">
            <v>3.5537937323385345E-2</v>
          </cell>
        </row>
        <row r="19">
          <cell r="A19" t="str">
            <v>FRAGMIN</v>
          </cell>
          <cell r="B19" t="str">
            <v>DVT/Anticoagulation</v>
          </cell>
          <cell r="C19" t="str">
            <v>FRAGMIN</v>
          </cell>
          <cell r="D19">
            <v>5</v>
          </cell>
          <cell r="E19">
            <v>42.010952380952403</v>
          </cell>
          <cell r="F19">
            <v>171.75</v>
          </cell>
          <cell r="G19">
            <v>8.8000000000000007</v>
          </cell>
          <cell r="H19">
            <v>0.75</v>
          </cell>
          <cell r="I19">
            <v>4.5</v>
          </cell>
          <cell r="J19">
            <v>8.40219047619048</v>
          </cell>
          <cell r="K19">
            <v>3</v>
          </cell>
          <cell r="L19">
            <v>31.35</v>
          </cell>
          <cell r="M19">
            <v>1.7600000000000002</v>
          </cell>
          <cell r="N19">
            <v>0.15</v>
          </cell>
          <cell r="O19">
            <v>0.9</v>
          </cell>
          <cell r="P19">
            <v>1424.18</v>
          </cell>
          <cell r="Q19">
            <v>2775.1417783539869</v>
          </cell>
          <cell r="R19">
            <v>2.0910000000000002</v>
          </cell>
          <cell r="S19">
            <v>3.0276617006479759E-3</v>
          </cell>
          <cell r="T19">
            <v>7.5347501749630603E-4</v>
          </cell>
          <cell r="U19">
            <v>1.1296720133194259E-2</v>
          </cell>
          <cell r="V19">
            <v>6.3420183203897595E-4</v>
          </cell>
          <cell r="W19">
            <v>5.4051292503321804E-5</v>
          </cell>
          <cell r="X19">
            <v>3.2430775501993088E-4</v>
          </cell>
          <cell r="Y19">
            <v>1.6090417730900773E-2</v>
          </cell>
          <cell r="Z19">
            <v>2.4119142243255769E-2</v>
          </cell>
        </row>
        <row r="20">
          <cell r="A20" t="str">
            <v>LOVENOX</v>
          </cell>
          <cell r="B20" t="str">
            <v>DVT/Anticoagulation</v>
          </cell>
          <cell r="C20" t="str">
            <v>LOVENOX</v>
          </cell>
          <cell r="D20">
            <v>17</v>
          </cell>
          <cell r="E20">
            <v>197.14824654670599</v>
          </cell>
          <cell r="F20">
            <v>583.95000000000005</v>
          </cell>
          <cell r="G20">
            <v>37.4</v>
          </cell>
          <cell r="H20">
            <v>63.75</v>
          </cell>
          <cell r="I20">
            <v>208.93</v>
          </cell>
          <cell r="J20">
            <v>11.596955679217999</v>
          </cell>
          <cell r="K20">
            <v>3</v>
          </cell>
          <cell r="L20">
            <v>31.35</v>
          </cell>
          <cell r="M20">
            <v>2.1999999999999997</v>
          </cell>
          <cell r="N20">
            <v>3.75</v>
          </cell>
          <cell r="O20">
            <v>12.290000000000001</v>
          </cell>
          <cell r="P20">
            <v>1848.9258823529412</v>
          </cell>
          <cell r="Q20">
            <v>4343.4105722510649</v>
          </cell>
          <cell r="R20">
            <v>2.0910000000000002</v>
          </cell>
          <cell r="S20">
            <v>2.6700113853633757E-3</v>
          </cell>
          <cell r="T20">
            <v>4.8141891382750282E-4</v>
          </cell>
          <cell r="U20">
            <v>7.2178302001397483E-3</v>
          </cell>
          <cell r="V20">
            <v>5.0651440000980675E-4</v>
          </cell>
          <cell r="W20">
            <v>8.6337681819853443E-4</v>
          </cell>
          <cell r="X20">
            <v>2.8295736255093303E-3</v>
          </cell>
          <cell r="Y20">
            <v>1.4568725343048297E-2</v>
          </cell>
          <cell r="Z20">
            <v>3.4715807860039118E-2</v>
          </cell>
        </row>
        <row r="21">
          <cell r="A21" t="str">
            <v>CEREZYME</v>
          </cell>
          <cell r="B21" t="str">
            <v>Gaucher's</v>
          </cell>
          <cell r="C21" t="str">
            <v>CEREZYME</v>
          </cell>
          <cell r="D21">
            <v>1</v>
          </cell>
          <cell r="E21">
            <v>0</v>
          </cell>
          <cell r="F21">
            <v>34.35</v>
          </cell>
          <cell r="G21">
            <v>2.2000000000000002</v>
          </cell>
          <cell r="H21">
            <v>3.75</v>
          </cell>
          <cell r="I21">
            <v>13.52</v>
          </cell>
          <cell r="J21">
            <v>0</v>
          </cell>
          <cell r="K21">
            <v>3</v>
          </cell>
          <cell r="L21">
            <v>31.35</v>
          </cell>
          <cell r="M21">
            <v>2.2000000000000002</v>
          </cell>
          <cell r="N21">
            <v>3.75</v>
          </cell>
          <cell r="O21">
            <v>13.52</v>
          </cell>
          <cell r="P21">
            <v>18870</v>
          </cell>
          <cell r="Q21">
            <v>73857.692307692312</v>
          </cell>
          <cell r="R21">
            <v>0</v>
          </cell>
          <cell r="S21">
            <v>0</v>
          </cell>
          <cell r="T21">
            <v>0</v>
          </cell>
          <cell r="U21">
            <v>4.2446492735510074E-4</v>
          </cell>
          <cell r="V21">
            <v>2.9787012445971985E-5</v>
          </cell>
          <cell r="W21">
            <v>5.0773316669270426E-5</v>
          </cell>
          <cell r="X21">
            <v>1.8305473103160964E-4</v>
          </cell>
          <cell r="Y21">
            <v>6.8807998750195268E-4</v>
          </cell>
          <cell r="Z21">
            <v>2.8521462639109697E-3</v>
          </cell>
        </row>
        <row r="22">
          <cell r="A22" t="str">
            <v>GENOTROPIN</v>
          </cell>
          <cell r="B22" t="str">
            <v>Growth Hormone</v>
          </cell>
          <cell r="C22" t="str">
            <v>GENOTROPIN</v>
          </cell>
          <cell r="D22">
            <v>26</v>
          </cell>
          <cell r="E22">
            <v>585.87431294542603</v>
          </cell>
          <cell r="F22">
            <v>893.1</v>
          </cell>
          <cell r="G22">
            <v>57.2</v>
          </cell>
          <cell r="H22">
            <v>97.5</v>
          </cell>
          <cell r="I22">
            <v>351.52</v>
          </cell>
          <cell r="J22">
            <v>22.533627420977925</v>
          </cell>
          <cell r="K22">
            <v>3</v>
          </cell>
          <cell r="L22">
            <v>31.35</v>
          </cell>
          <cell r="M22">
            <v>2.2000000000000002</v>
          </cell>
          <cell r="N22">
            <v>3.75</v>
          </cell>
          <cell r="O22">
            <v>13.52</v>
          </cell>
          <cell r="P22">
            <v>3349.8288461538468</v>
          </cell>
          <cell r="Q22">
            <v>5109.6730172724465</v>
          </cell>
          <cell r="R22">
            <v>2.6189999999999998</v>
          </cell>
          <cell r="S22">
            <v>4.4099940142562043E-3</v>
          </cell>
          <cell r="T22">
            <v>5.1255725975945664E-4</v>
          </cell>
          <cell r="U22">
            <v>6.135421952447105E-3</v>
          </cell>
          <cell r="V22">
            <v>4.305559264875161E-4</v>
          </cell>
          <cell r="W22">
            <v>7.3390214742190241E-4</v>
          </cell>
          <cell r="X22">
            <v>2.6459618755050986E-3</v>
          </cell>
          <cell r="Y22">
            <v>1.4868393175877282E-2</v>
          </cell>
          <cell r="Z22">
            <v>2.2793292113608851E-2</v>
          </cell>
        </row>
        <row r="23">
          <cell r="A23" t="str">
            <v>HUMATROPE</v>
          </cell>
          <cell r="B23" t="str">
            <v>Growth Hormone</v>
          </cell>
          <cell r="C23" t="str">
            <v>HUMATROPE</v>
          </cell>
          <cell r="D23">
            <v>18</v>
          </cell>
          <cell r="E23">
            <v>1151.04766200413</v>
          </cell>
          <cell r="F23">
            <v>618.29999999999995</v>
          </cell>
          <cell r="G23">
            <v>39.6</v>
          </cell>
          <cell r="H23">
            <v>67.5</v>
          </cell>
          <cell r="I23">
            <v>243.36</v>
          </cell>
          <cell r="J23">
            <v>63.947092333562779</v>
          </cell>
          <cell r="K23">
            <v>3</v>
          </cell>
          <cell r="L23">
            <v>31.349999999999994</v>
          </cell>
          <cell r="M23">
            <v>2.2000000000000002</v>
          </cell>
          <cell r="N23">
            <v>3.75</v>
          </cell>
          <cell r="O23">
            <v>13.520000000000001</v>
          </cell>
          <cell r="P23">
            <v>4942.8072222222218</v>
          </cell>
          <cell r="Q23">
            <v>6134.4970588235292</v>
          </cell>
          <cell r="R23">
            <v>19.719000000000001</v>
          </cell>
          <cell r="S23">
            <v>1.0424178497499602E-2</v>
          </cell>
          <cell r="T23">
            <v>3.2144444460426068E-3</v>
          </cell>
          <cell r="U23">
            <v>5.1104433989267051E-3</v>
          </cell>
          <cell r="V23">
            <v>3.5862760694222503E-4</v>
          </cell>
          <cell r="W23">
            <v>6.1129705728788354E-4</v>
          </cell>
          <cell r="X23">
            <v>2.203929657208583E-3</v>
          </cell>
          <cell r="Y23">
            <v>2.1922920663907608E-2</v>
          </cell>
          <cell r="Z23">
            <v>2.3825952953232105E-2</v>
          </cell>
        </row>
        <row r="24">
          <cell r="A24" t="str">
            <v>NORDITROPIN</v>
          </cell>
          <cell r="B24" t="str">
            <v>Growth Hormone</v>
          </cell>
          <cell r="C24" t="str">
            <v>NORDITROPIN</v>
          </cell>
          <cell r="D24">
            <v>6</v>
          </cell>
          <cell r="E24">
            <v>0</v>
          </cell>
          <cell r="F24">
            <v>206.1</v>
          </cell>
          <cell r="G24">
            <v>13.2</v>
          </cell>
          <cell r="H24">
            <v>22.5</v>
          </cell>
          <cell r="I24">
            <v>81.12</v>
          </cell>
          <cell r="J24">
            <v>0</v>
          </cell>
          <cell r="K24">
            <v>3</v>
          </cell>
          <cell r="L24">
            <v>31.35</v>
          </cell>
          <cell r="M24">
            <v>2.1999999999999997</v>
          </cell>
          <cell r="N24">
            <v>3.75</v>
          </cell>
          <cell r="O24">
            <v>13.520000000000001</v>
          </cell>
          <cell r="P24">
            <v>4418.4316666666664</v>
          </cell>
          <cell r="Q24">
            <v>7383.1743899828771</v>
          </cell>
          <cell r="R24">
            <v>19.719000000000001</v>
          </cell>
          <cell r="S24">
            <v>0</v>
          </cell>
          <cell r="T24">
            <v>2.6708024162010527E-3</v>
          </cell>
          <cell r="U24">
            <v>4.2461410694205086E-3</v>
          </cell>
          <cell r="V24">
            <v>2.9797481188915839E-4</v>
          </cell>
          <cell r="W24">
            <v>5.0791161117470188E-4</v>
          </cell>
          <cell r="X24">
            <v>1.8311906621551921E-3</v>
          </cell>
          <cell r="Y24">
            <v>9.5540205708406142E-3</v>
          </cell>
          <cell r="Z24">
            <v>1.2180792656821295E-2</v>
          </cell>
        </row>
        <row r="25">
          <cell r="A25" t="str">
            <v>NUTROPIN</v>
          </cell>
          <cell r="B25" t="str">
            <v>Growth Hormone</v>
          </cell>
          <cell r="C25" t="str">
            <v>NUTROPIN</v>
          </cell>
          <cell r="D25">
            <v>13</v>
          </cell>
          <cell r="E25">
            <v>572.43629700832798</v>
          </cell>
          <cell r="F25">
            <v>446.55</v>
          </cell>
          <cell r="G25">
            <v>28.6</v>
          </cell>
          <cell r="H25">
            <v>48.75</v>
          </cell>
          <cell r="I25">
            <v>175.76</v>
          </cell>
          <cell r="J25">
            <v>44.033561308332921</v>
          </cell>
          <cell r="K25">
            <v>3</v>
          </cell>
          <cell r="L25">
            <v>31.35</v>
          </cell>
          <cell r="M25">
            <v>2.2000000000000002</v>
          </cell>
          <cell r="N25">
            <v>3.75</v>
          </cell>
          <cell r="O25">
            <v>13.52</v>
          </cell>
          <cell r="P25">
            <v>7683.6823076923074</v>
          </cell>
          <cell r="Q25">
            <v>9841.394886363636</v>
          </cell>
          <cell r="R25">
            <v>14.319000000000003</v>
          </cell>
          <cell r="S25">
            <v>4.474321152314129E-3</v>
          </cell>
          <cell r="T25">
            <v>1.4549766740729604E-3</v>
          </cell>
          <cell r="U25">
            <v>3.1855240402393534E-3</v>
          </cell>
          <cell r="V25">
            <v>2.2354554668346341E-4</v>
          </cell>
          <cell r="W25">
            <v>3.8104354548317622E-4</v>
          </cell>
          <cell r="X25">
            <v>1.3737889959820112E-3</v>
          </cell>
          <cell r="Y25">
            <v>1.1093199954775094E-2</v>
          </cell>
          <cell r="Z25">
            <v>1.2735242998057001E-2</v>
          </cell>
        </row>
        <row r="26">
          <cell r="A26" t="str">
            <v>NUTROPIN AQ</v>
          </cell>
          <cell r="B26" t="str">
            <v>Growth Hormone</v>
          </cell>
          <cell r="C26" t="str">
            <v>NUTROPIN AQ</v>
          </cell>
          <cell r="D26">
            <v>23</v>
          </cell>
          <cell r="E26">
            <v>867.86882335897303</v>
          </cell>
          <cell r="F26">
            <v>790.05</v>
          </cell>
          <cell r="G26">
            <v>50.6</v>
          </cell>
          <cell r="H26">
            <v>86.25</v>
          </cell>
          <cell r="I26">
            <v>310.95999999999998</v>
          </cell>
          <cell r="J26">
            <v>37.733427102564043</v>
          </cell>
          <cell r="K26">
            <v>3</v>
          </cell>
          <cell r="L26">
            <v>31.35</v>
          </cell>
          <cell r="M26">
            <v>2.2000000000000002</v>
          </cell>
          <cell r="N26">
            <v>3.75</v>
          </cell>
          <cell r="O26">
            <v>13.52</v>
          </cell>
          <cell r="P26">
            <v>5031.1539130434785</v>
          </cell>
          <cell r="Q26">
            <v>7518.2298488664983</v>
          </cell>
          <cell r="R26">
            <v>14.319000000000003</v>
          </cell>
          <cell r="S26">
            <v>5.0189243826128833E-3</v>
          </cell>
          <cell r="T26">
            <v>1.9045706619569283E-3</v>
          </cell>
          <cell r="U26">
            <v>4.169864533301885E-3</v>
          </cell>
          <cell r="V26">
            <v>2.9262207251241299E-4</v>
          </cell>
          <cell r="W26">
            <v>4.9878762360070395E-4</v>
          </cell>
          <cell r="X26">
            <v>1.7982956456217378E-3</v>
          </cell>
          <cell r="Y26">
            <v>1.3683064919606552E-2</v>
          </cell>
          <cell r="Z26">
            <v>1.8197301987762277E-2</v>
          </cell>
        </row>
        <row r="27">
          <cell r="A27" t="str">
            <v>NUTROPIN DEPOT</v>
          </cell>
          <cell r="B27" t="str">
            <v>Growth Hormone</v>
          </cell>
          <cell r="C27" t="str">
            <v>NUTROPIN DEPOT</v>
          </cell>
          <cell r="D27">
            <v>23</v>
          </cell>
          <cell r="E27">
            <v>867.86882335897303</v>
          </cell>
          <cell r="F27">
            <v>790.05</v>
          </cell>
          <cell r="G27">
            <v>50.6</v>
          </cell>
          <cell r="H27">
            <v>86.25</v>
          </cell>
          <cell r="I27">
            <v>310.95999999999998</v>
          </cell>
          <cell r="J27">
            <v>37.733427102564043</v>
          </cell>
          <cell r="K27">
            <v>3</v>
          </cell>
          <cell r="L27">
            <v>31.35</v>
          </cell>
          <cell r="M27">
            <v>2.2000000000000002</v>
          </cell>
          <cell r="N27">
            <v>3.75</v>
          </cell>
          <cell r="O27">
            <v>13.52</v>
          </cell>
          <cell r="P27">
            <v>5031.1539130434785</v>
          </cell>
          <cell r="Q27">
            <v>6193.94</v>
          </cell>
          <cell r="R27">
            <v>2.6189999999999998</v>
          </cell>
          <cell r="S27">
            <v>6.0919910594167924E-3</v>
          </cell>
          <cell r="T27">
            <v>4.2283263964455579E-4</v>
          </cell>
          <cell r="U27">
            <v>5.0613987219766425E-3</v>
          </cell>
          <cell r="V27">
            <v>3.5518587522643104E-4</v>
          </cell>
          <cell r="W27">
            <v>6.0543046913596197E-4</v>
          </cell>
          <cell r="X27">
            <v>2.1827786513915213E-3</v>
          </cell>
          <cell r="Y27">
            <v>1.4719617416791904E-2</v>
          </cell>
          <cell r="Z27" t="e">
            <v>#N/A</v>
          </cell>
        </row>
        <row r="28">
          <cell r="A28" t="str">
            <v>PROTROPIN</v>
          </cell>
          <cell r="B28" t="str">
            <v>Growth Hormone</v>
          </cell>
          <cell r="C28" t="str">
            <v>PROTROPIN</v>
          </cell>
          <cell r="D28">
            <v>1</v>
          </cell>
          <cell r="E28">
            <v>0</v>
          </cell>
          <cell r="F28">
            <v>34.35</v>
          </cell>
          <cell r="G28">
            <v>2.2000000000000002</v>
          </cell>
          <cell r="H28">
            <v>3.75</v>
          </cell>
          <cell r="I28">
            <v>13.52</v>
          </cell>
          <cell r="J28">
            <v>0</v>
          </cell>
          <cell r="K28">
            <v>3</v>
          </cell>
          <cell r="L28">
            <v>31.35</v>
          </cell>
          <cell r="M28">
            <v>2.2000000000000002</v>
          </cell>
          <cell r="N28">
            <v>3.75</v>
          </cell>
          <cell r="O28">
            <v>13.52</v>
          </cell>
          <cell r="P28">
            <v>7021.67</v>
          </cell>
          <cell r="Q28">
            <v>10316.878048780487</v>
          </cell>
          <cell r="R28">
            <v>14.319000000000003</v>
          </cell>
          <cell r="S28">
            <v>0</v>
          </cell>
          <cell r="T28">
            <v>1.3879198660967586E-3</v>
          </cell>
          <cell r="U28">
            <v>3.0387099519612669E-3</v>
          </cell>
          <cell r="V28">
            <v>2.132428036464047E-4</v>
          </cell>
          <cell r="W28">
            <v>3.6348205167000799E-4</v>
          </cell>
          <cell r="X28">
            <v>1.3104739569542688E-3</v>
          </cell>
          <cell r="Y28">
            <v>6.3138286303287064E-3</v>
          </cell>
          <cell r="Z28">
            <v>7.6648432637819773E-3</v>
          </cell>
        </row>
        <row r="29">
          <cell r="A29" t="str">
            <v>SAIZEN</v>
          </cell>
          <cell r="B29" t="str">
            <v>Growth Hormone</v>
          </cell>
          <cell r="C29" t="str">
            <v>SAIZEN</v>
          </cell>
          <cell r="D29">
            <v>6</v>
          </cell>
          <cell r="E29">
            <v>0</v>
          </cell>
          <cell r="F29">
            <v>206.1</v>
          </cell>
          <cell r="G29">
            <v>13.2</v>
          </cell>
          <cell r="H29">
            <v>22.5</v>
          </cell>
          <cell r="I29">
            <v>65.819999999999993</v>
          </cell>
          <cell r="J29">
            <v>0</v>
          </cell>
          <cell r="K29">
            <v>3</v>
          </cell>
          <cell r="L29">
            <v>31.35</v>
          </cell>
          <cell r="M29">
            <v>2.1999999999999997</v>
          </cell>
          <cell r="N29">
            <v>3.75</v>
          </cell>
          <cell r="O29">
            <v>10.969999999999999</v>
          </cell>
          <cell r="P29">
            <v>2652.0783333333334</v>
          </cell>
          <cell r="Q29">
            <v>5396.2423367834399</v>
          </cell>
          <cell r="R29">
            <v>14.319000000000003</v>
          </cell>
          <cell r="S29">
            <v>0</v>
          </cell>
          <cell r="T29">
            <v>2.6535131497699171E-3</v>
          </cell>
          <cell r="U29">
            <v>5.8095982432632785E-3</v>
          </cell>
          <cell r="V29">
            <v>4.0769110479040542E-4</v>
          </cell>
          <cell r="W29">
            <v>6.9492801952910027E-4</v>
          </cell>
          <cell r="X29">
            <v>2.0328960997957946E-3</v>
          </cell>
          <cell r="Y29">
            <v>1.1598626617148495E-2</v>
          </cell>
          <cell r="Z29">
            <v>1.9332008167179577E-2</v>
          </cell>
        </row>
        <row r="30">
          <cell r="A30" t="str">
            <v>SEROSTIM</v>
          </cell>
          <cell r="B30" t="str">
            <v>Growth Hormone</v>
          </cell>
          <cell r="C30" t="str">
            <v>SEROSTIM</v>
          </cell>
          <cell r="D30">
            <v>3</v>
          </cell>
          <cell r="E30">
            <v>0</v>
          </cell>
          <cell r="F30">
            <v>103.05</v>
          </cell>
          <cell r="G30">
            <v>6.6</v>
          </cell>
          <cell r="H30">
            <v>11.25</v>
          </cell>
          <cell r="I30">
            <v>32.909999999999997</v>
          </cell>
          <cell r="J30">
            <v>0</v>
          </cell>
          <cell r="K30">
            <v>3</v>
          </cell>
          <cell r="L30">
            <v>31.35</v>
          </cell>
          <cell r="M30">
            <v>2.1999999999999997</v>
          </cell>
          <cell r="N30">
            <v>3.75</v>
          </cell>
          <cell r="O30">
            <v>10.969999999999999</v>
          </cell>
          <cell r="P30">
            <v>10866.24</v>
          </cell>
          <cell r="Q30">
            <v>17465.28</v>
          </cell>
          <cell r="R30">
            <v>14.319000000000003</v>
          </cell>
          <cell r="S30">
            <v>0</v>
          </cell>
          <cell r="T30">
            <v>8.1985516407409467E-4</v>
          </cell>
          <cell r="U30">
            <v>1.7949898312537792E-3</v>
          </cell>
          <cell r="V30">
            <v>1.2596419868447572E-4</v>
          </cell>
          <cell r="W30">
            <v>2.1471170230308361E-4</v>
          </cell>
          <cell r="X30">
            <v>6.2810329980395388E-4</v>
          </cell>
          <cell r="Y30">
            <v>3.5836241961193869E-3</v>
          </cell>
          <cell r="Z30">
            <v>4.7182834172630091E-3</v>
          </cell>
        </row>
        <row r="31">
          <cell r="A31" t="str">
            <v>MONARC-M</v>
          </cell>
          <cell r="B31" t="str">
            <v>Hemophilia</v>
          </cell>
          <cell r="C31" t="str">
            <v>MONARC-M</v>
          </cell>
          <cell r="D31">
            <v>1</v>
          </cell>
          <cell r="E31">
            <v>0</v>
          </cell>
          <cell r="F31">
            <v>34.35</v>
          </cell>
          <cell r="G31">
            <v>2.2000000000000002</v>
          </cell>
          <cell r="H31">
            <v>3.75</v>
          </cell>
          <cell r="I31">
            <v>12.29</v>
          </cell>
          <cell r="J31">
            <v>0</v>
          </cell>
          <cell r="K31">
            <v>3</v>
          </cell>
          <cell r="L31">
            <v>31.35</v>
          </cell>
          <cell r="M31">
            <v>2.2000000000000002</v>
          </cell>
          <cell r="N31">
            <v>3.75</v>
          </cell>
          <cell r="O31">
            <v>12.29</v>
          </cell>
          <cell r="P31">
            <v>6611.64</v>
          </cell>
          <cell r="Q31">
            <v>9299.0703125</v>
          </cell>
          <cell r="R31">
            <v>63.12</v>
          </cell>
          <cell r="S31">
            <v>0</v>
          </cell>
          <cell r="T31">
            <v>6.7877753236420639E-3</v>
          </cell>
          <cell r="U31">
            <v>3.371304759128307E-3</v>
          </cell>
          <cell r="V31">
            <v>2.3658279011426716E-4</v>
          </cell>
          <cell r="W31">
            <v>4.0326611951295536E-4</v>
          </cell>
          <cell r="X31">
            <v>1.3216374956837923E-3</v>
          </cell>
          <cell r="Y31">
            <v>1.2120566488081387E-2</v>
          </cell>
          <cell r="Z31">
            <v>7.9541535836796916E-3</v>
          </cell>
        </row>
        <row r="32">
          <cell r="A32" t="str">
            <v>STIMATE</v>
          </cell>
          <cell r="B32" t="str">
            <v>Hemophilia</v>
          </cell>
          <cell r="C32" t="str">
            <v>STIMATE</v>
          </cell>
          <cell r="D32">
            <v>1</v>
          </cell>
          <cell r="E32">
            <v>71.836142857142903</v>
          </cell>
          <cell r="F32">
            <v>34.35</v>
          </cell>
          <cell r="G32">
            <v>2.2000000000000002</v>
          </cell>
          <cell r="H32">
            <v>3.75</v>
          </cell>
          <cell r="I32">
            <v>12.29</v>
          </cell>
          <cell r="J32">
            <v>71.836142857142903</v>
          </cell>
          <cell r="K32">
            <v>3</v>
          </cell>
          <cell r="L32">
            <v>31.35</v>
          </cell>
          <cell r="M32">
            <v>2.2000000000000002</v>
          </cell>
          <cell r="N32">
            <v>3.75</v>
          </cell>
          <cell r="O32">
            <v>12.29</v>
          </cell>
          <cell r="P32">
            <v>1279.8</v>
          </cell>
          <cell r="Q32">
            <v>1079.6875</v>
          </cell>
          <cell r="R32">
            <v>0</v>
          </cell>
          <cell r="S32">
            <v>6.653419888360558E-2</v>
          </cell>
          <cell r="T32">
            <v>0</v>
          </cell>
          <cell r="U32">
            <v>2.903617945007236E-2</v>
          </cell>
          <cell r="V32">
            <v>2.0376266280752535E-3</v>
          </cell>
          <cell r="W32">
            <v>3.4732272069464545E-3</v>
          </cell>
          <cell r="X32">
            <v>1.1382923299565846E-2</v>
          </cell>
          <cell r="Y32">
            <v>0.11246415546826551</v>
          </cell>
          <cell r="Z32">
            <v>9.7223115218895803E-2</v>
          </cell>
        </row>
        <row r="33">
          <cell r="A33" t="str">
            <v>COPEGUS</v>
          </cell>
          <cell r="B33" t="str">
            <v>Hepatitis C</v>
          </cell>
          <cell r="C33" t="str">
            <v>COPEGUS</v>
          </cell>
          <cell r="D33">
            <v>18</v>
          </cell>
          <cell r="E33">
            <v>228.99442028403999</v>
          </cell>
          <cell r="F33">
            <v>618.29999999999995</v>
          </cell>
          <cell r="G33">
            <v>39.6</v>
          </cell>
          <cell r="H33">
            <v>67.5</v>
          </cell>
          <cell r="I33">
            <v>221.22</v>
          </cell>
          <cell r="J33">
            <v>12.721912238002222</v>
          </cell>
          <cell r="K33">
            <v>3</v>
          </cell>
          <cell r="L33">
            <v>31.349999999999994</v>
          </cell>
          <cell r="M33">
            <v>2.2000000000000002</v>
          </cell>
          <cell r="N33">
            <v>3.75</v>
          </cell>
          <cell r="O33">
            <v>12.29</v>
          </cell>
          <cell r="P33">
            <v>1691.9733333333334</v>
          </cell>
          <cell r="Q33">
            <v>2253.412701784197</v>
          </cell>
          <cell r="R33">
            <v>0</v>
          </cell>
          <cell r="S33">
            <v>5.6456201866304043E-3</v>
          </cell>
          <cell r="T33">
            <v>0</v>
          </cell>
          <cell r="U33">
            <v>1.3912231867326314E-2</v>
          </cell>
          <cell r="V33">
            <v>9.7629697314570657E-4</v>
          </cell>
          <cell r="W33">
            <v>1.6641425678619996E-3</v>
          </cell>
          <cell r="X33">
            <v>5.4539499090730595E-3</v>
          </cell>
          <cell r="Y33">
            <v>2.7652241504037486E-2</v>
          </cell>
          <cell r="Z33">
            <v>3.8601029313702087E-2</v>
          </cell>
        </row>
        <row r="34">
          <cell r="A34" t="str">
            <v>INFERGEN</v>
          </cell>
          <cell r="B34" t="str">
            <v>Hepatitis C</v>
          </cell>
          <cell r="C34" t="str">
            <v>INFERGEN</v>
          </cell>
          <cell r="D34">
            <v>2</v>
          </cell>
          <cell r="E34">
            <v>352.94107993206802</v>
          </cell>
          <cell r="F34">
            <v>68.7</v>
          </cell>
          <cell r="G34">
            <v>4.4000000000000004</v>
          </cell>
          <cell r="H34">
            <v>7.5</v>
          </cell>
          <cell r="I34">
            <v>24.58</v>
          </cell>
          <cell r="J34">
            <v>176.47053996603401</v>
          </cell>
          <cell r="K34">
            <v>3</v>
          </cell>
          <cell r="L34">
            <v>31.35</v>
          </cell>
          <cell r="M34">
            <v>2.2000000000000002</v>
          </cell>
          <cell r="N34">
            <v>3.75</v>
          </cell>
          <cell r="O34">
            <v>12.29</v>
          </cell>
          <cell r="P34">
            <v>2987.9050000000002</v>
          </cell>
          <cell r="Q34">
            <v>2581.9938038793102</v>
          </cell>
          <cell r="R34">
            <v>7.9740000000000011</v>
          </cell>
          <cell r="S34">
            <v>6.8346616363252413E-2</v>
          </cell>
          <cell r="T34">
            <v>3.0883110517226976E-3</v>
          </cell>
          <cell r="U34">
            <v>1.214177971802189E-2</v>
          </cell>
          <cell r="V34">
            <v>8.5205471705416787E-4</v>
          </cell>
          <cell r="W34">
            <v>1.4523659949786951E-3</v>
          </cell>
          <cell r="X34">
            <v>4.7598874875435099E-3</v>
          </cell>
          <cell r="Y34">
            <v>9.0641015332573377E-2</v>
          </cell>
          <cell r="Z34">
            <v>7.6662591336081373E-2</v>
          </cell>
        </row>
        <row r="35">
          <cell r="A35" t="str">
            <v>INTRON A</v>
          </cell>
          <cell r="B35" t="str">
            <v>Hepatitis C</v>
          </cell>
          <cell r="C35" t="str">
            <v>INTRON A</v>
          </cell>
          <cell r="D35">
            <v>4</v>
          </cell>
          <cell r="E35">
            <v>100.277333333333</v>
          </cell>
          <cell r="F35">
            <v>137.4</v>
          </cell>
          <cell r="G35">
            <v>8.8000000000000007</v>
          </cell>
          <cell r="H35">
            <v>15</v>
          </cell>
          <cell r="I35">
            <v>49.16</v>
          </cell>
          <cell r="J35">
            <v>25.069333333333251</v>
          </cell>
          <cell r="K35">
            <v>3</v>
          </cell>
          <cell r="L35">
            <v>31.35</v>
          </cell>
          <cell r="M35">
            <v>2.2000000000000002</v>
          </cell>
          <cell r="N35">
            <v>3.75</v>
          </cell>
          <cell r="O35">
            <v>12.29</v>
          </cell>
          <cell r="P35">
            <v>1146.2349999999999</v>
          </cell>
          <cell r="Q35">
            <v>4960.3948102678569</v>
          </cell>
          <cell r="R35">
            <v>7.9740000000000011</v>
          </cell>
          <cell r="S35">
            <v>5.0538987907657153E-3</v>
          </cell>
          <cell r="T35">
            <v>1.6075333325270961E-3</v>
          </cell>
          <cell r="U35">
            <v>6.3200614465418184E-3</v>
          </cell>
          <cell r="V35">
            <v>4.4351308396784692E-4</v>
          </cell>
          <cell r="W35">
            <v>7.5598821130882989E-4</v>
          </cell>
          <cell r="X35">
            <v>2.4776253645294719E-3</v>
          </cell>
          <cell r="Y35">
            <v>1.6658620229640781E-2</v>
          </cell>
          <cell r="Z35">
            <v>6.7751668142512947E-2</v>
          </cell>
        </row>
        <row r="36">
          <cell r="A36" t="str">
            <v>PEG-INTRON</v>
          </cell>
          <cell r="B36" t="str">
            <v>Hepatitis C</v>
          </cell>
          <cell r="C36" t="str">
            <v>PEG-INTRON</v>
          </cell>
          <cell r="D36">
            <v>23</v>
          </cell>
          <cell r="E36">
            <v>584.73129374978498</v>
          </cell>
          <cell r="F36">
            <v>790.05</v>
          </cell>
          <cell r="G36">
            <v>50.6</v>
          </cell>
          <cell r="H36">
            <v>86.25</v>
          </cell>
          <cell r="I36">
            <v>282.67</v>
          </cell>
          <cell r="J36">
            <v>25.423099728251522</v>
          </cell>
          <cell r="K36">
            <v>3</v>
          </cell>
          <cell r="L36">
            <v>31.35</v>
          </cell>
          <cell r="M36">
            <v>2.2000000000000002</v>
          </cell>
          <cell r="N36">
            <v>3.75</v>
          </cell>
          <cell r="O36">
            <v>12.290000000000001</v>
          </cell>
          <cell r="P36">
            <v>2163.6665217391305</v>
          </cell>
          <cell r="Q36">
            <v>3289.9373817443848</v>
          </cell>
          <cell r="R36">
            <v>1.7610000000000001</v>
          </cell>
          <cell r="S36">
            <v>7.7275330130361728E-3</v>
          </cell>
          <cell r="T36">
            <v>5.3526854637770825E-4</v>
          </cell>
          <cell r="U36">
            <v>9.5290567455656745E-3</v>
          </cell>
          <cell r="V36">
            <v>6.6870573653092448E-4</v>
          </cell>
          <cell r="W36">
            <v>1.1398393236322576E-3</v>
          </cell>
          <cell r="X36">
            <v>3.7356334099841191E-3</v>
          </cell>
          <cell r="Y36">
            <v>2.3336036775126856E-2</v>
          </cell>
          <cell r="Z36">
            <v>3.6055972093862902E-2</v>
          </cell>
        </row>
        <row r="37">
          <cell r="A37" t="str">
            <v>PEGASYS</v>
          </cell>
          <cell r="B37" t="str">
            <v>Hepatitis C</v>
          </cell>
          <cell r="C37" t="str">
            <v>PEGASYS</v>
          </cell>
          <cell r="D37">
            <v>28</v>
          </cell>
          <cell r="E37">
            <v>1218.74350303143</v>
          </cell>
          <cell r="F37">
            <v>961.8</v>
          </cell>
          <cell r="G37">
            <v>61.6</v>
          </cell>
          <cell r="H37">
            <v>105</v>
          </cell>
          <cell r="I37">
            <v>344.12</v>
          </cell>
          <cell r="J37">
            <v>43.526553679693926</v>
          </cell>
          <cell r="K37">
            <v>3</v>
          </cell>
          <cell r="L37">
            <v>31.35</v>
          </cell>
          <cell r="M37">
            <v>2.2000000000000002</v>
          </cell>
          <cell r="N37">
            <v>3.75</v>
          </cell>
          <cell r="O37">
            <v>12.290000000000001</v>
          </cell>
          <cell r="P37">
            <v>2643.9932142857142</v>
          </cell>
          <cell r="Q37">
            <v>3416.4573787061995</v>
          </cell>
          <cell r="R37">
            <v>3.7440000000000007</v>
          </cell>
          <cell r="S37">
            <v>1.2740259530524944E-2</v>
          </cell>
          <cell r="T37">
            <v>1.0958720057025386E-3</v>
          </cell>
          <cell r="U37">
            <v>9.1761718426214157E-3</v>
          </cell>
          <cell r="V37">
            <v>6.4394188369273106E-4</v>
          </cell>
          <cell r="W37">
            <v>1.0976282108398822E-3</v>
          </cell>
          <cell r="X37">
            <v>3.5972935229925747E-3</v>
          </cell>
          <cell r="Y37">
            <v>2.8351166996374088E-2</v>
          </cell>
          <cell r="Z37">
            <v>3.6352798925643359E-2</v>
          </cell>
        </row>
        <row r="38">
          <cell r="A38" t="str">
            <v>REBETOL</v>
          </cell>
          <cell r="B38" t="str">
            <v>Hepatitis C</v>
          </cell>
          <cell r="C38" t="str">
            <v>REBETOL</v>
          </cell>
          <cell r="D38">
            <v>33</v>
          </cell>
          <cell r="E38">
            <v>69.939596412556099</v>
          </cell>
          <cell r="F38">
            <v>1133.55</v>
          </cell>
          <cell r="G38">
            <v>72.599999999999994</v>
          </cell>
          <cell r="H38">
            <v>123.75</v>
          </cell>
          <cell r="I38">
            <v>405.57</v>
          </cell>
          <cell r="J38">
            <v>2.1193817094713969</v>
          </cell>
          <cell r="K38">
            <v>3</v>
          </cell>
          <cell r="L38">
            <v>31.35</v>
          </cell>
          <cell r="M38">
            <v>2.1999999999999997</v>
          </cell>
          <cell r="N38">
            <v>3.75</v>
          </cell>
          <cell r="O38">
            <v>12.29</v>
          </cell>
          <cell r="P38">
            <v>2831.5987878787882</v>
          </cell>
          <cell r="Q38">
            <v>3510.7751060820369</v>
          </cell>
          <cell r="R38">
            <v>0</v>
          </cell>
          <cell r="S38">
            <v>6.0367914361697452E-4</v>
          </cell>
          <cell r="T38">
            <v>0</v>
          </cell>
          <cell r="U38">
            <v>8.9296520149324092E-3</v>
          </cell>
          <cell r="V38">
            <v>6.2664224666192326E-4</v>
          </cell>
          <cell r="W38">
            <v>1.0681401931737331E-3</v>
          </cell>
          <cell r="X38">
            <v>3.5006514597613809E-3</v>
          </cell>
          <cell r="Y38">
            <v>1.4728765058146421E-2</v>
          </cell>
          <cell r="Z38">
            <v>1.9321021729372671E-2</v>
          </cell>
        </row>
        <row r="39">
          <cell r="A39" t="str">
            <v>ACTIMMUNE</v>
          </cell>
          <cell r="B39" t="str">
            <v>Immune Deficiency</v>
          </cell>
          <cell r="C39" t="str">
            <v>ACTIMMUNE</v>
          </cell>
          <cell r="D39">
            <v>3</v>
          </cell>
          <cell r="E39">
            <v>0</v>
          </cell>
          <cell r="F39">
            <v>103.05</v>
          </cell>
          <cell r="G39">
            <v>6.6</v>
          </cell>
          <cell r="H39">
            <v>11.25</v>
          </cell>
          <cell r="I39">
            <v>36.869999999999997</v>
          </cell>
          <cell r="J39">
            <v>0</v>
          </cell>
          <cell r="K39">
            <v>3</v>
          </cell>
          <cell r="L39">
            <v>31.35</v>
          </cell>
          <cell r="M39">
            <v>2.1999999999999997</v>
          </cell>
          <cell r="N39">
            <v>3.75</v>
          </cell>
          <cell r="O39">
            <v>12.29</v>
          </cell>
          <cell r="P39">
            <v>7143.4666666666672</v>
          </cell>
          <cell r="Q39">
            <v>15026.071045576407</v>
          </cell>
          <cell r="R39">
            <v>2.1239999999999997</v>
          </cell>
          <cell r="S39">
            <v>0</v>
          </cell>
          <cell r="T39">
            <v>1.4135431634507636E-4</v>
          </cell>
          <cell r="U39">
            <v>2.0863737370141922E-3</v>
          </cell>
          <cell r="V39">
            <v>1.4641219207117137E-4</v>
          </cell>
          <cell r="W39">
            <v>2.495662364849512E-4</v>
          </cell>
          <cell r="X39">
            <v>8.1791174570668005E-4</v>
          </cell>
          <cell r="Y39">
            <v>3.441618227622071E-3</v>
          </cell>
          <cell r="Z39">
            <v>7.3619717784082425E-3</v>
          </cell>
        </row>
        <row r="40">
          <cell r="A40" t="str">
            <v>BAYGAM</v>
          </cell>
          <cell r="B40" t="str">
            <v>Immune Deficiency</v>
          </cell>
          <cell r="C40" t="str">
            <v>BAYGAM</v>
          </cell>
          <cell r="D40">
            <v>2</v>
          </cell>
          <cell r="E40">
            <v>0</v>
          </cell>
          <cell r="F40">
            <v>68.7</v>
          </cell>
          <cell r="G40">
            <v>4.4000000000000004</v>
          </cell>
          <cell r="H40">
            <v>7.5</v>
          </cell>
          <cell r="I40">
            <v>24.58</v>
          </cell>
          <cell r="J40">
            <v>0</v>
          </cell>
          <cell r="K40">
            <v>3</v>
          </cell>
          <cell r="L40">
            <v>31.35</v>
          </cell>
          <cell r="M40">
            <v>2.2000000000000002</v>
          </cell>
          <cell r="N40">
            <v>3.75</v>
          </cell>
          <cell r="O40">
            <v>12.29</v>
          </cell>
          <cell r="P40">
            <v>80.655000000000001</v>
          </cell>
          <cell r="Q40">
            <v>309.36615459735577</v>
          </cell>
          <cell r="R40">
            <v>2.1239999999999997</v>
          </cell>
          <cell r="S40">
            <v>0</v>
          </cell>
          <cell r="T40">
            <v>6.8656508426541175E-3</v>
          </cell>
          <cell r="U40">
            <v>0.10133623065781856</v>
          </cell>
          <cell r="V40">
            <v>7.1113144321276189E-3</v>
          </cell>
          <cell r="W40">
            <v>1.2121558691126622E-2</v>
          </cell>
          <cell r="X40">
            <v>3.9726388350385645E-2</v>
          </cell>
          <cell r="Y40">
            <v>0.16716114297411255</v>
          </cell>
          <cell r="Z40">
            <v>0.65203645155291057</v>
          </cell>
        </row>
        <row r="41">
          <cell r="A41" t="str">
            <v>CAVERJECT</v>
          </cell>
          <cell r="B41" t="str">
            <v>Impotency</v>
          </cell>
          <cell r="C41" t="str">
            <v>CAVERJECT</v>
          </cell>
          <cell r="D41">
            <v>32</v>
          </cell>
          <cell r="E41">
            <v>215.76439274410799</v>
          </cell>
          <cell r="F41">
            <v>1099.2</v>
          </cell>
          <cell r="G41">
            <v>70.400000000000006</v>
          </cell>
          <cell r="H41">
            <v>120</v>
          </cell>
          <cell r="I41">
            <v>393.28</v>
          </cell>
          <cell r="J41">
            <v>6.7426372732533748</v>
          </cell>
          <cell r="K41">
            <v>3</v>
          </cell>
          <cell r="L41">
            <v>31.35</v>
          </cell>
          <cell r="M41">
            <v>2.2000000000000002</v>
          </cell>
          <cell r="N41">
            <v>3.75</v>
          </cell>
          <cell r="O41">
            <v>12.29</v>
          </cell>
          <cell r="P41">
            <v>289.8878125</v>
          </cell>
          <cell r="Q41">
            <v>503.02142300920912</v>
          </cell>
          <cell r="R41">
            <v>1.629</v>
          </cell>
          <cell r="S41">
            <v>1.340427457923583E-2</v>
          </cell>
          <cell r="T41">
            <v>3.2384306621671996E-3</v>
          </cell>
          <cell r="U41">
            <v>6.2323389354783119E-2</v>
          </cell>
          <cell r="V41">
            <v>4.3735711827917979E-3</v>
          </cell>
          <cell r="W41">
            <v>7.454950879758746E-3</v>
          </cell>
          <cell r="X41">
            <v>2.4432359016595996E-2</v>
          </cell>
          <cell r="Y41">
            <v>0.11522697567533269</v>
          </cell>
          <cell r="Z41">
            <v>0.20467447997060373</v>
          </cell>
        </row>
        <row r="42">
          <cell r="A42" t="str">
            <v>EDEX</v>
          </cell>
          <cell r="B42" t="str">
            <v>Impotency</v>
          </cell>
          <cell r="C42" t="str">
            <v>EDEX</v>
          </cell>
          <cell r="D42">
            <v>9</v>
          </cell>
          <cell r="E42">
            <v>16.2769152548561</v>
          </cell>
          <cell r="F42">
            <v>309.14999999999998</v>
          </cell>
          <cell r="G42">
            <v>19.8</v>
          </cell>
          <cell r="H42">
            <v>1.35</v>
          </cell>
          <cell r="I42">
            <v>59.04</v>
          </cell>
          <cell r="J42">
            <v>1.8085461394284554</v>
          </cell>
          <cell r="K42">
            <v>3</v>
          </cell>
          <cell r="L42">
            <v>31.349999999999994</v>
          </cell>
          <cell r="M42">
            <v>2.2000000000000002</v>
          </cell>
          <cell r="N42">
            <v>0.15000000000000002</v>
          </cell>
          <cell r="O42">
            <v>6.56</v>
          </cell>
          <cell r="P42">
            <v>457.18333333333328</v>
          </cell>
          <cell r="Q42">
            <v>601.9044186822299</v>
          </cell>
          <cell r="R42">
            <v>7.2269999999999994</v>
          </cell>
          <cell r="S42">
            <v>3.0047065336186894E-3</v>
          </cell>
          <cell r="T42">
            <v>1.2006889758048827E-2</v>
          </cell>
          <cell r="U42">
            <v>5.2084681598841942E-2</v>
          </cell>
          <cell r="V42">
            <v>3.6550653753573302E-3</v>
          </cell>
          <cell r="W42">
            <v>2.4920900286527255E-4</v>
          </cell>
          <cell r="X42">
            <v>1.0898740391974582E-2</v>
          </cell>
          <cell r="Y42">
            <v>8.1899292660706641E-2</v>
          </cell>
          <cell r="Z42">
            <v>9.8578716356155713E-2</v>
          </cell>
        </row>
        <row r="43">
          <cell r="A43" t="str">
            <v>MUSE</v>
          </cell>
          <cell r="B43" t="str">
            <v>Impotency</v>
          </cell>
          <cell r="C43" t="str">
            <v>MUSE</v>
          </cell>
          <cell r="D43">
            <v>16</v>
          </cell>
          <cell r="E43">
            <v>0</v>
          </cell>
          <cell r="F43">
            <v>549.6</v>
          </cell>
          <cell r="G43">
            <v>35.200000000000003</v>
          </cell>
          <cell r="H43">
            <v>60</v>
          </cell>
          <cell r="I43">
            <v>196.64</v>
          </cell>
          <cell r="J43">
            <v>0</v>
          </cell>
          <cell r="K43">
            <v>3</v>
          </cell>
          <cell r="L43">
            <v>31.35</v>
          </cell>
          <cell r="M43">
            <v>2.2000000000000002</v>
          </cell>
          <cell r="N43">
            <v>3.75</v>
          </cell>
          <cell r="O43">
            <v>12.29</v>
          </cell>
          <cell r="P43">
            <v>424.72</v>
          </cell>
          <cell r="Q43">
            <v>397.34806432366713</v>
          </cell>
          <cell r="R43">
            <v>0</v>
          </cell>
          <cell r="S43">
            <v>0</v>
          </cell>
          <cell r="T43">
            <v>0</v>
          </cell>
          <cell r="U43">
            <v>7.8898081593429592E-2</v>
          </cell>
          <cell r="V43">
            <v>5.5367074802406737E-3</v>
          </cell>
          <cell r="W43">
            <v>9.4375695685920569E-3</v>
          </cell>
          <cell r="X43">
            <v>3.0930061332799033E-2</v>
          </cell>
          <cell r="Y43">
            <v>0.12480241997506135</v>
          </cell>
          <cell r="Z43">
            <v>0.12382275381427764</v>
          </cell>
        </row>
        <row r="44">
          <cell r="A44" t="str">
            <v>CHORIONIC GONADOTROPIN</v>
          </cell>
          <cell r="B44" t="str">
            <v>Infertility</v>
          </cell>
          <cell r="C44" t="str">
            <v>CHORIONIC GONADOTROPIN</v>
          </cell>
          <cell r="D44">
            <v>2</v>
          </cell>
          <cell r="E44">
            <v>0</v>
          </cell>
          <cell r="F44">
            <v>68.7</v>
          </cell>
          <cell r="G44">
            <v>4.4000000000000004</v>
          </cell>
          <cell r="H44">
            <v>0.3</v>
          </cell>
          <cell r="I44">
            <v>1.8</v>
          </cell>
          <cell r="J44">
            <v>0</v>
          </cell>
          <cell r="K44">
            <v>3</v>
          </cell>
          <cell r="L44">
            <v>31.35</v>
          </cell>
          <cell r="M44">
            <v>2.2000000000000002</v>
          </cell>
          <cell r="N44">
            <v>0.15</v>
          </cell>
          <cell r="O44">
            <v>0.9</v>
          </cell>
          <cell r="P44">
            <v>31.13</v>
          </cell>
          <cell r="Q44">
            <v>91.875</v>
          </cell>
          <cell r="R44">
            <v>2.7750000000000004</v>
          </cell>
          <cell r="S44">
            <v>0</v>
          </cell>
          <cell r="T44">
            <v>3.0204081632653066E-2</v>
          </cell>
          <cell r="U44">
            <v>0.34122448979591841</v>
          </cell>
          <cell r="V44">
            <v>2.3945578231292518E-2</v>
          </cell>
          <cell r="W44">
            <v>1.6326530612244896E-3</v>
          </cell>
          <cell r="X44">
            <v>9.7959183673469383E-3</v>
          </cell>
          <cell r="Y44">
            <v>0.40680272108843546</v>
          </cell>
          <cell r="Z44">
            <v>1.174108576935432</v>
          </cell>
        </row>
        <row r="45">
          <cell r="A45" t="str">
            <v>FOLLISTIM</v>
          </cell>
          <cell r="B45" t="str">
            <v>Infertility</v>
          </cell>
          <cell r="C45" t="str">
            <v>FOLLISTIM</v>
          </cell>
          <cell r="D45">
            <v>2</v>
          </cell>
          <cell r="E45">
            <v>53.447817218571501</v>
          </cell>
          <cell r="F45">
            <v>68.7</v>
          </cell>
          <cell r="G45">
            <v>4.4000000000000004</v>
          </cell>
          <cell r="H45">
            <v>7.08</v>
          </cell>
          <cell r="I45">
            <v>22.88</v>
          </cell>
          <cell r="J45">
            <v>26.723908609285751</v>
          </cell>
          <cell r="K45">
            <v>3</v>
          </cell>
          <cell r="L45">
            <v>31.35</v>
          </cell>
          <cell r="M45">
            <v>2.2000000000000002</v>
          </cell>
          <cell r="N45">
            <v>3.54</v>
          </cell>
          <cell r="O45">
            <v>11.44</v>
          </cell>
          <cell r="P45">
            <v>3671.34</v>
          </cell>
          <cell r="Q45">
            <v>5235.8981788079473</v>
          </cell>
          <cell r="R45">
            <v>11.385</v>
          </cell>
          <cell r="S45">
            <v>5.103977903437756E-3</v>
          </cell>
          <cell r="T45">
            <v>2.1744120323195465E-3</v>
          </cell>
          <cell r="U45">
            <v>5.9875113933436789E-3</v>
          </cell>
          <cell r="V45">
            <v>4.2017623812938098E-4</v>
          </cell>
          <cell r="W45">
            <v>6.7610176499000388E-4</v>
          </cell>
          <cell r="X45">
            <v>2.1849164382727808E-3</v>
          </cell>
          <cell r="Y45">
            <v>1.6547095770493146E-2</v>
          </cell>
          <cell r="Z45">
            <v>2.1314808383120536E-2</v>
          </cell>
        </row>
        <row r="46">
          <cell r="A46" t="str">
            <v>GONAL-F</v>
          </cell>
          <cell r="B46" t="str">
            <v>Infertility</v>
          </cell>
          <cell r="C46" t="str">
            <v>GONAL-F</v>
          </cell>
          <cell r="D46">
            <v>4</v>
          </cell>
          <cell r="E46">
            <v>34.7948368035333</v>
          </cell>
          <cell r="F46">
            <v>137.4</v>
          </cell>
          <cell r="G46">
            <v>8.8000000000000007</v>
          </cell>
          <cell r="H46">
            <v>15</v>
          </cell>
          <cell r="I46">
            <v>49.16</v>
          </cell>
          <cell r="J46">
            <v>8.6987092008833251</v>
          </cell>
          <cell r="K46">
            <v>3</v>
          </cell>
          <cell r="L46">
            <v>31.35</v>
          </cell>
          <cell r="M46">
            <v>2.2000000000000002</v>
          </cell>
          <cell r="N46">
            <v>3.75</v>
          </cell>
          <cell r="O46">
            <v>12.29</v>
          </cell>
          <cell r="P46">
            <v>1815.105</v>
          </cell>
          <cell r="Q46">
            <v>4147.5367509363296</v>
          </cell>
          <cell r="R46">
            <v>11.385</v>
          </cell>
          <cell r="S46">
            <v>2.0973193785249868E-3</v>
          </cell>
          <cell r="T46">
            <v>2.7450028013446229E-3</v>
          </cell>
          <cell r="U46">
            <v>7.5587033660214258E-3</v>
          </cell>
          <cell r="V46">
            <v>5.3043532393132816E-4</v>
          </cell>
          <cell r="W46">
            <v>9.0415112033749101E-4</v>
          </cell>
          <cell r="X46">
            <v>2.9632046050527372E-3</v>
          </cell>
          <cell r="Y46">
            <v>1.6798816595212592E-2</v>
          </cell>
          <cell r="Z46">
            <v>3.3765930456300497E-2</v>
          </cell>
        </row>
        <row r="47">
          <cell r="A47" t="str">
            <v>NOVAREL</v>
          </cell>
          <cell r="B47" t="str">
            <v>Infertility</v>
          </cell>
          <cell r="C47" t="str">
            <v>NOVAREL</v>
          </cell>
          <cell r="D47">
            <v>2</v>
          </cell>
          <cell r="E47">
            <v>0</v>
          </cell>
          <cell r="F47">
            <v>68.7</v>
          </cell>
          <cell r="G47">
            <v>4.4000000000000004</v>
          </cell>
          <cell r="H47">
            <v>0.3</v>
          </cell>
          <cell r="I47">
            <v>1.8</v>
          </cell>
          <cell r="J47">
            <v>0</v>
          </cell>
          <cell r="K47">
            <v>3</v>
          </cell>
          <cell r="L47">
            <v>31.35</v>
          </cell>
          <cell r="M47">
            <v>2.2000000000000002</v>
          </cell>
          <cell r="N47">
            <v>0.15</v>
          </cell>
          <cell r="O47">
            <v>0.9</v>
          </cell>
          <cell r="P47">
            <v>75.545000000000002</v>
          </cell>
          <cell r="Q47">
            <v>149.68952371987953</v>
          </cell>
          <cell r="R47">
            <v>2.7750000000000004</v>
          </cell>
          <cell r="S47">
            <v>0</v>
          </cell>
          <cell r="T47">
            <v>1.8538371497480194E-2</v>
          </cell>
          <cell r="U47">
            <v>0.20943349421477625</v>
          </cell>
          <cell r="V47">
            <v>1.4697087313317632E-2</v>
          </cell>
          <cell r="W47">
            <v>1.0020741349989293E-3</v>
          </cell>
          <cell r="X47">
            <v>6.0124448099935762E-3</v>
          </cell>
          <cell r="Y47">
            <v>0.24968347197056656</v>
          </cell>
          <cell r="Z47">
            <v>0.48381759216361103</v>
          </cell>
        </row>
        <row r="48">
          <cell r="A48" t="str">
            <v>OVIDREL</v>
          </cell>
          <cell r="B48" t="str">
            <v>Infertility</v>
          </cell>
          <cell r="C48" t="str">
            <v>OVIDREL</v>
          </cell>
          <cell r="D48">
            <v>1</v>
          </cell>
          <cell r="E48">
            <v>2.1292489826119101</v>
          </cell>
          <cell r="F48">
            <v>34.35</v>
          </cell>
          <cell r="G48">
            <v>2.2000000000000002</v>
          </cell>
          <cell r="H48">
            <v>0.2</v>
          </cell>
          <cell r="I48">
            <v>6.56</v>
          </cell>
          <cell r="J48">
            <v>2.1292489826119101</v>
          </cell>
          <cell r="K48">
            <v>3</v>
          </cell>
          <cell r="L48">
            <v>31.35</v>
          </cell>
          <cell r="M48">
            <v>2.2000000000000002</v>
          </cell>
          <cell r="N48">
            <v>0.2</v>
          </cell>
          <cell r="O48">
            <v>6.56</v>
          </cell>
          <cell r="P48">
            <v>52.01</v>
          </cell>
          <cell r="Q48">
            <v>138.17222764756946</v>
          </cell>
          <cell r="R48">
            <v>7.4250000000000007</v>
          </cell>
          <cell r="S48">
            <v>1.5410108231322019E-2</v>
          </cell>
          <cell r="T48">
            <v>5.3737282277439E-2</v>
          </cell>
          <cell r="U48">
            <v>0.2268907473936313</v>
          </cell>
          <cell r="V48">
            <v>1.5922157711833775E-2</v>
          </cell>
          <cell r="W48">
            <v>1.4474688828939796E-3</v>
          </cell>
          <cell r="X48">
            <v>4.7476979358922526E-2</v>
          </cell>
          <cell r="Y48">
            <v>0.36088474385604258</v>
          </cell>
          <cell r="Z48">
            <v>0.87366369895427642</v>
          </cell>
        </row>
        <row r="49">
          <cell r="A49" t="str">
            <v>PERGONAL</v>
          </cell>
          <cell r="B49" t="str">
            <v>Infertility</v>
          </cell>
          <cell r="C49" t="str">
            <v>PERGONAL</v>
          </cell>
          <cell r="D49">
            <v>1</v>
          </cell>
          <cell r="E49">
            <v>0</v>
          </cell>
          <cell r="F49">
            <v>34.35</v>
          </cell>
          <cell r="G49">
            <v>2.2000000000000002</v>
          </cell>
          <cell r="H49">
            <v>0.15</v>
          </cell>
          <cell r="I49">
            <v>0.9</v>
          </cell>
          <cell r="J49">
            <v>0</v>
          </cell>
          <cell r="K49">
            <v>3</v>
          </cell>
          <cell r="L49">
            <v>31.35</v>
          </cell>
          <cell r="M49">
            <v>2.2000000000000002</v>
          </cell>
          <cell r="N49">
            <v>0.15</v>
          </cell>
          <cell r="O49">
            <v>0.9</v>
          </cell>
          <cell r="P49">
            <v>1020.9</v>
          </cell>
          <cell r="Q49">
            <v>2838.1595744680849</v>
          </cell>
          <cell r="R49">
            <v>21.105</v>
          </cell>
          <cell r="S49">
            <v>0</v>
          </cell>
          <cell r="T49">
            <v>7.4361569341834504E-3</v>
          </cell>
          <cell r="U49">
            <v>1.1045890541892972E-2</v>
          </cell>
          <cell r="V49">
            <v>7.7515021346617351E-4</v>
          </cell>
          <cell r="W49">
            <v>5.285115091814819E-5</v>
          </cell>
          <cell r="X49">
            <v>3.1710690550888917E-4</v>
          </cell>
          <cell r="Y49">
            <v>1.9627155745969634E-2</v>
          </cell>
          <cell r="Z49">
            <v>3.580174355960427E-2</v>
          </cell>
        </row>
        <row r="50">
          <cell r="A50" t="str">
            <v>PREGNYL</v>
          </cell>
          <cell r="B50" t="str">
            <v>Infertility</v>
          </cell>
          <cell r="C50" t="str">
            <v>PREGNYL</v>
          </cell>
          <cell r="D50">
            <v>4</v>
          </cell>
          <cell r="E50">
            <v>0</v>
          </cell>
          <cell r="F50">
            <v>137.4</v>
          </cell>
          <cell r="G50">
            <v>8.8000000000000007</v>
          </cell>
          <cell r="H50">
            <v>0.6</v>
          </cell>
          <cell r="I50">
            <v>3.6</v>
          </cell>
          <cell r="J50">
            <v>0</v>
          </cell>
          <cell r="K50">
            <v>3</v>
          </cell>
          <cell r="L50">
            <v>31.35</v>
          </cell>
          <cell r="M50">
            <v>2.2000000000000002</v>
          </cell>
          <cell r="N50">
            <v>0.15</v>
          </cell>
          <cell r="O50">
            <v>0.9</v>
          </cell>
          <cell r="P50">
            <v>156.78</v>
          </cell>
          <cell r="Q50">
            <v>102.38506822183099</v>
          </cell>
          <cell r="R50">
            <v>2.7750000000000004</v>
          </cell>
          <cell r="S50">
            <v>0</v>
          </cell>
          <cell r="T50">
            <v>2.7103561566102496E-2</v>
          </cell>
          <cell r="U50">
            <v>0.30619699282786061</v>
          </cell>
          <cell r="V50">
            <v>2.1487508268621797E-2</v>
          </cell>
          <cell r="W50">
            <v>1.4650573819514859E-3</v>
          </cell>
          <cell r="X50">
            <v>8.790344291708916E-3</v>
          </cell>
          <cell r="Y50">
            <v>0.36504346433624529</v>
          </cell>
          <cell r="Z50">
            <v>0.23312922566653907</v>
          </cell>
        </row>
        <row r="51">
          <cell r="A51" t="str">
            <v>REPRONEX</v>
          </cell>
          <cell r="B51" t="str">
            <v>Infertility</v>
          </cell>
          <cell r="C51" t="str">
            <v>REPRONEX</v>
          </cell>
          <cell r="D51">
            <v>1</v>
          </cell>
          <cell r="E51">
            <v>0.46215321153136801</v>
          </cell>
          <cell r="F51">
            <v>34.35</v>
          </cell>
          <cell r="G51">
            <v>2.2000000000000002</v>
          </cell>
          <cell r="H51">
            <v>3.75</v>
          </cell>
          <cell r="I51">
            <v>12.29</v>
          </cell>
          <cell r="J51">
            <v>0.46215321153136801</v>
          </cell>
          <cell r="K51">
            <v>3</v>
          </cell>
          <cell r="L51">
            <v>31.35</v>
          </cell>
          <cell r="M51">
            <v>2.2000000000000002</v>
          </cell>
          <cell r="N51">
            <v>3.75</v>
          </cell>
          <cell r="O51">
            <v>12.29</v>
          </cell>
          <cell r="P51">
            <v>1144.3699999999999</v>
          </cell>
          <cell r="Q51">
            <v>2048.6076388888887</v>
          </cell>
          <cell r="R51">
            <v>13.904999999999999</v>
          </cell>
          <cell r="S51">
            <v>2.255938144319465E-4</v>
          </cell>
          <cell r="T51">
            <v>6.7875369280286924E-3</v>
          </cell>
          <cell r="U51">
            <v>1.530307678487591E-2</v>
          </cell>
          <cell r="V51">
            <v>1.0739001252544499E-3</v>
          </cell>
          <cell r="W51">
            <v>1.8305115771382666E-3</v>
          </cell>
          <cell r="X51">
            <v>5.9991966088078115E-3</v>
          </cell>
          <cell r="Y51">
            <v>3.1219815838537075E-2</v>
          </cell>
          <cell r="Z51">
            <v>4.6359265981746611E-2</v>
          </cell>
        </row>
        <row r="52">
          <cell r="A52" t="str">
            <v>AVONEX</v>
          </cell>
          <cell r="B52" t="str">
            <v>MS</v>
          </cell>
          <cell r="C52" t="str">
            <v>AVONEX ADMINISTRATION PACK</v>
          </cell>
          <cell r="D52">
            <v>176</v>
          </cell>
          <cell r="E52">
            <v>2009.23881465826</v>
          </cell>
          <cell r="F52">
            <v>6045.6</v>
          </cell>
          <cell r="G52">
            <v>387.2</v>
          </cell>
          <cell r="H52">
            <v>660</v>
          </cell>
          <cell r="I52">
            <v>2379.52</v>
          </cell>
          <cell r="J52">
            <v>11.416129628740114</v>
          </cell>
          <cell r="K52">
            <v>3</v>
          </cell>
          <cell r="L52">
            <v>31.35</v>
          </cell>
          <cell r="M52">
            <v>2.1999999999999997</v>
          </cell>
          <cell r="N52">
            <v>3.75</v>
          </cell>
          <cell r="O52">
            <v>13.52</v>
          </cell>
          <cell r="P52">
            <v>2629.0657954545454</v>
          </cell>
          <cell r="Q52">
            <v>3632.66</v>
          </cell>
          <cell r="R52">
            <v>0</v>
          </cell>
          <cell r="S52">
            <v>3.1426364231004595E-3</v>
          </cell>
          <cell r="T52">
            <v>0</v>
          </cell>
          <cell r="U52">
            <v>8.6300396954297962E-3</v>
          </cell>
          <cell r="V52">
            <v>6.0561682073191538E-4</v>
          </cell>
          <cell r="W52">
            <v>1.032301398974856E-3</v>
          </cell>
          <cell r="X52">
            <v>3.7217906437706804E-3</v>
          </cell>
          <cell r="Y52">
            <v>1.7132384982007708E-2</v>
          </cell>
          <cell r="Z52">
            <v>2.4813426024380372E-2</v>
          </cell>
        </row>
        <row r="53">
          <cell r="A53" t="str">
            <v>BETASERON</v>
          </cell>
          <cell r="B53" t="str">
            <v>MS</v>
          </cell>
          <cell r="C53" t="str">
            <v>BETASERON</v>
          </cell>
          <cell r="D53">
            <v>70</v>
          </cell>
          <cell r="E53">
            <v>552.11500928172097</v>
          </cell>
          <cell r="F53">
            <v>2404.5</v>
          </cell>
          <cell r="G53">
            <v>154</v>
          </cell>
          <cell r="H53">
            <v>247.8</v>
          </cell>
          <cell r="I53">
            <v>504.7</v>
          </cell>
          <cell r="J53">
            <v>7.8873572754531569</v>
          </cell>
          <cell r="K53">
            <v>3</v>
          </cell>
          <cell r="L53">
            <v>31.35</v>
          </cell>
          <cell r="M53">
            <v>2.2000000000000002</v>
          </cell>
          <cell r="N53">
            <v>3.54</v>
          </cell>
          <cell r="O53">
            <v>7.21</v>
          </cell>
          <cell r="P53">
            <v>2565.2301428571427</v>
          </cell>
          <cell r="Q53">
            <v>3540.9911920140926</v>
          </cell>
          <cell r="R53">
            <v>2.6189999999999998</v>
          </cell>
          <cell r="S53">
            <v>2.2274433478516732E-3</v>
          </cell>
          <cell r="T53">
            <v>7.396234155867329E-4</v>
          </cell>
          <cell r="U53">
            <v>8.8534532564505837E-3</v>
          </cell>
          <cell r="V53">
            <v>6.2129496536495322E-4</v>
          </cell>
          <cell r="W53">
            <v>9.9972008063269752E-4</v>
          </cell>
          <cell r="X53">
            <v>2.0361530455824148E-3</v>
          </cell>
          <cell r="Y53">
            <v>1.5477688111469056E-2</v>
          </cell>
          <cell r="Z53">
            <v>2.1513608605107724E-2</v>
          </cell>
        </row>
        <row r="54">
          <cell r="A54" t="str">
            <v>COPAXONE</v>
          </cell>
          <cell r="B54" t="str">
            <v>MS</v>
          </cell>
          <cell r="C54" t="str">
            <v>COPAXONE</v>
          </cell>
          <cell r="D54">
            <v>132</v>
          </cell>
          <cell r="E54">
            <v>339.18382564472802</v>
          </cell>
          <cell r="F54">
            <v>4534.2</v>
          </cell>
          <cell r="G54">
            <v>290.39999999999998</v>
          </cell>
          <cell r="H54">
            <v>550.44000000000005</v>
          </cell>
          <cell r="I54">
            <v>2046</v>
          </cell>
          <cell r="J54">
            <v>2.5695744367024851</v>
          </cell>
          <cell r="K54">
            <v>3</v>
          </cell>
          <cell r="L54">
            <v>31.35</v>
          </cell>
          <cell r="M54">
            <v>2.1999999999999997</v>
          </cell>
          <cell r="N54">
            <v>4.1700000000000008</v>
          </cell>
          <cell r="O54">
            <v>15.5</v>
          </cell>
          <cell r="P54">
            <v>2614.7767424242425</v>
          </cell>
          <cell r="Q54">
            <v>3345.2396434189827</v>
          </cell>
          <cell r="R54">
            <v>2.6189999999999998</v>
          </cell>
          <cell r="S54">
            <v>7.6812865761577138E-4</v>
          </cell>
          <cell r="T54">
            <v>7.8290355226188406E-4</v>
          </cell>
          <cell r="U54">
            <v>9.3715259119549702E-3</v>
          </cell>
          <cell r="V54">
            <v>6.5765094118982233E-4</v>
          </cell>
          <cell r="W54">
            <v>1.2465474658007092E-3</v>
          </cell>
          <cell r="X54">
            <v>4.6334498129282945E-3</v>
          </cell>
          <cell r="Y54">
            <v>1.7460206341751452E-2</v>
          </cell>
          <cell r="Z54">
            <v>2.2483592378214592E-2</v>
          </cell>
        </row>
        <row r="55">
          <cell r="A55" t="str">
            <v>REBIF</v>
          </cell>
          <cell r="B55" t="str">
            <v>MS</v>
          </cell>
          <cell r="C55" t="str">
            <v>REBIF</v>
          </cell>
          <cell r="D55">
            <v>25</v>
          </cell>
          <cell r="E55">
            <v>569.15537993544694</v>
          </cell>
          <cell r="F55">
            <v>858.75</v>
          </cell>
          <cell r="G55">
            <v>55</v>
          </cell>
          <cell r="H55">
            <v>93.75</v>
          </cell>
          <cell r="I55">
            <v>338</v>
          </cell>
          <cell r="J55">
            <v>22.766215197417878</v>
          </cell>
          <cell r="K55">
            <v>3</v>
          </cell>
          <cell r="L55">
            <v>31.35</v>
          </cell>
          <cell r="M55">
            <v>2.2000000000000002</v>
          </cell>
          <cell r="N55">
            <v>3.75</v>
          </cell>
          <cell r="O55">
            <v>13.52</v>
          </cell>
          <cell r="P55">
            <v>3114.7224000000001</v>
          </cell>
          <cell r="Q55">
            <v>3824.4787224896836</v>
          </cell>
          <cell r="R55">
            <v>2.6189999999999998</v>
          </cell>
          <cell r="S55">
            <v>5.9527629382645332E-3</v>
          </cell>
          <cell r="T55">
            <v>6.8479920795455921E-4</v>
          </cell>
          <cell r="U55">
            <v>8.1971955591353327E-3</v>
          </cell>
          <cell r="V55">
            <v>5.7524179362353212E-4</v>
          </cell>
          <cell r="W55">
            <v>9.8052578458556589E-4</v>
          </cell>
          <cell r="X55">
            <v>3.5351222953591602E-3</v>
          </cell>
          <cell r="Y55">
            <v>1.9925647578922682E-2</v>
          </cell>
          <cell r="Z55">
            <v>2.4588456164638575E-2</v>
          </cell>
        </row>
        <row r="56">
          <cell r="A56" t="str">
            <v>LEUKINE</v>
          </cell>
          <cell r="B56" t="str">
            <v>Neutropenia</v>
          </cell>
          <cell r="C56" t="str">
            <v>LEUKINE</v>
          </cell>
          <cell r="D56">
            <v>1</v>
          </cell>
          <cell r="E56">
            <v>0</v>
          </cell>
          <cell r="F56">
            <v>34.35</v>
          </cell>
          <cell r="G56">
            <v>2.2000000000000002</v>
          </cell>
          <cell r="H56">
            <v>3.75</v>
          </cell>
          <cell r="I56">
            <v>12.29</v>
          </cell>
          <cell r="J56">
            <v>0</v>
          </cell>
          <cell r="K56">
            <v>3</v>
          </cell>
          <cell r="L56">
            <v>31.35</v>
          </cell>
          <cell r="M56">
            <v>2.2000000000000002</v>
          </cell>
          <cell r="N56">
            <v>3.75</v>
          </cell>
          <cell r="O56">
            <v>12.29</v>
          </cell>
          <cell r="P56">
            <v>1522.46</v>
          </cell>
          <cell r="Q56">
            <v>7292.9338073730469</v>
          </cell>
          <cell r="R56">
            <v>5.859</v>
          </cell>
          <cell r="S56">
            <v>0</v>
          </cell>
          <cell r="T56">
            <v>8.0338038912085546E-4</v>
          </cell>
          <cell r="U56">
            <v>4.2986815495713974E-3</v>
          </cell>
          <cell r="V56">
            <v>3.0166186312781737E-4</v>
          </cell>
          <cell r="W56">
            <v>5.1419635760423417E-4</v>
          </cell>
          <cell r="X56">
            <v>1.6851928626549432E-3</v>
          </cell>
          <cell r="Y56">
            <v>7.603113022079248E-3</v>
          </cell>
          <cell r="Z56">
            <v>3.4542779449049564E-2</v>
          </cell>
        </row>
        <row r="57">
          <cell r="A57" t="str">
            <v>NEULASTA</v>
          </cell>
          <cell r="B57" t="str">
            <v>Neutropenia</v>
          </cell>
          <cell r="C57" t="str">
            <v>NEULASTA</v>
          </cell>
          <cell r="D57">
            <v>3</v>
          </cell>
          <cell r="E57">
            <v>0</v>
          </cell>
          <cell r="F57">
            <v>103.05</v>
          </cell>
          <cell r="G57">
            <v>6.6</v>
          </cell>
          <cell r="H57">
            <v>11.25</v>
          </cell>
          <cell r="I57">
            <v>36.869999999999997</v>
          </cell>
          <cell r="J57">
            <v>0</v>
          </cell>
          <cell r="K57">
            <v>3</v>
          </cell>
          <cell r="L57">
            <v>31.35</v>
          </cell>
          <cell r="M57">
            <v>2.1999999999999997</v>
          </cell>
          <cell r="N57">
            <v>3.75</v>
          </cell>
          <cell r="O57">
            <v>12.29</v>
          </cell>
          <cell r="P57">
            <v>5015</v>
          </cell>
          <cell r="Q57">
            <v>8850</v>
          </cell>
          <cell r="R57">
            <v>1.9590000000000001</v>
          </cell>
          <cell r="S57">
            <v>0</v>
          </cell>
          <cell r="T57">
            <v>2.2135593220338985E-4</v>
          </cell>
          <cell r="U57">
            <v>3.5423728813559325E-3</v>
          </cell>
          <cell r="V57">
            <v>2.485875706214689E-4</v>
          </cell>
          <cell r="W57">
            <v>4.2372881355932202E-4</v>
          </cell>
          <cell r="X57">
            <v>1.3887005649717513E-3</v>
          </cell>
          <cell r="Y57">
            <v>5.8247457627118651E-3</v>
          </cell>
          <cell r="Z57">
            <v>1.048654037886341E-2</v>
          </cell>
        </row>
        <row r="58">
          <cell r="A58" t="str">
            <v>NEUPOGEN</v>
          </cell>
          <cell r="B58" t="str">
            <v>Neutropenia</v>
          </cell>
          <cell r="C58" t="str">
            <v>NEUPOGEN</v>
          </cell>
          <cell r="D58">
            <v>16</v>
          </cell>
          <cell r="E58">
            <v>241.15142742973799</v>
          </cell>
          <cell r="F58">
            <v>549.6</v>
          </cell>
          <cell r="G58">
            <v>35.200000000000003</v>
          </cell>
          <cell r="H58">
            <v>60</v>
          </cell>
          <cell r="I58">
            <v>196.64</v>
          </cell>
          <cell r="J58">
            <v>15.071964214358625</v>
          </cell>
          <cell r="K58">
            <v>3</v>
          </cell>
          <cell r="L58">
            <v>31.35</v>
          </cell>
          <cell r="M58">
            <v>2.2000000000000002</v>
          </cell>
          <cell r="N58">
            <v>3.75</v>
          </cell>
          <cell r="O58">
            <v>12.29</v>
          </cell>
          <cell r="P58">
            <v>3333.8556250000001</v>
          </cell>
          <cell r="Q58">
            <v>6005.7427566225169</v>
          </cell>
          <cell r="R58">
            <v>5.859</v>
          </cell>
          <cell r="S58">
            <v>2.5095920396754935E-3</v>
          </cell>
          <cell r="T58">
            <v>9.7556626006654976E-4</v>
          </cell>
          <cell r="U58">
            <v>5.2200037981031469E-3</v>
          </cell>
          <cell r="V58">
            <v>3.6631605600723839E-4</v>
          </cell>
          <cell r="W58">
            <v>6.2440236819415629E-4</v>
          </cell>
          <cell r="X58">
            <v>2.0463746946949813E-3</v>
          </cell>
          <cell r="Y58">
            <v>1.1742255216741566E-2</v>
          </cell>
          <cell r="Z58">
            <v>2.0295409227374279E-2</v>
          </cell>
        </row>
        <row r="59">
          <cell r="A59" t="str">
            <v>HYALGAN</v>
          </cell>
          <cell r="B59" t="str">
            <v>Osteo-Arthritis</v>
          </cell>
          <cell r="C59" t="str">
            <v>HYALGAN</v>
          </cell>
          <cell r="D59">
            <v>1</v>
          </cell>
          <cell r="E59">
            <v>10.647114478114499</v>
          </cell>
          <cell r="F59">
            <v>34.35</v>
          </cell>
          <cell r="G59">
            <v>2.2000000000000002</v>
          </cell>
          <cell r="H59">
            <v>3.75</v>
          </cell>
          <cell r="I59">
            <v>12.29</v>
          </cell>
          <cell r="J59">
            <v>10.647114478114499</v>
          </cell>
          <cell r="K59">
            <v>3</v>
          </cell>
          <cell r="L59">
            <v>31.35</v>
          </cell>
          <cell r="M59">
            <v>2.2000000000000002</v>
          </cell>
          <cell r="N59">
            <v>3.75</v>
          </cell>
          <cell r="O59">
            <v>12.29</v>
          </cell>
          <cell r="P59">
            <v>519.07000000000005</v>
          </cell>
          <cell r="Q59">
            <v>781.53774671052633</v>
          </cell>
          <cell r="R59">
            <v>0</v>
          </cell>
          <cell r="S59">
            <v>1.3623288859595009E-2</v>
          </cell>
          <cell r="T59">
            <v>0</v>
          </cell>
          <cell r="U59">
            <v>4.011322566562063E-2</v>
          </cell>
          <cell r="V59">
            <v>2.8149632046049569E-3</v>
          </cell>
          <cell r="W59">
            <v>4.7982327351220851E-3</v>
          </cell>
          <cell r="X59">
            <v>1.5725408083906777E-2</v>
          </cell>
          <cell r="Y59">
            <v>7.7075118548849464E-2</v>
          </cell>
          <cell r="Z59">
            <v>0.12182771972588374</v>
          </cell>
        </row>
        <row r="60">
          <cell r="A60" t="str">
            <v>SUPARTZ</v>
          </cell>
          <cell r="B60" t="str">
            <v>Osteo-Arthritis</v>
          </cell>
          <cell r="C60" t="str">
            <v>SUPARTZ</v>
          </cell>
          <cell r="D60">
            <v>2</v>
          </cell>
          <cell r="E60">
            <v>81.434365781710895</v>
          </cell>
          <cell r="F60">
            <v>68.7</v>
          </cell>
          <cell r="G60">
            <v>4.4000000000000004</v>
          </cell>
          <cell r="H60">
            <v>7.5</v>
          </cell>
          <cell r="I60">
            <v>24.58</v>
          </cell>
          <cell r="J60">
            <v>40.717182890855447</v>
          </cell>
          <cell r="K60">
            <v>3</v>
          </cell>
          <cell r="L60">
            <v>31.35</v>
          </cell>
          <cell r="M60">
            <v>2.2000000000000002</v>
          </cell>
          <cell r="N60">
            <v>3.75</v>
          </cell>
          <cell r="O60">
            <v>12.29</v>
          </cell>
          <cell r="P60">
            <v>850</v>
          </cell>
          <cell r="Q60">
            <v>918.02589699074076</v>
          </cell>
          <cell r="R60">
            <v>0</v>
          </cell>
          <cell r="S60">
            <v>4.4352978520894738E-2</v>
          </cell>
          <cell r="T60">
            <v>0</v>
          </cell>
          <cell r="U60">
            <v>3.4149363436003589E-2</v>
          </cell>
          <cell r="V60">
            <v>2.3964465569125326E-3</v>
          </cell>
          <cell r="W60">
            <v>4.0848520856463623E-3</v>
          </cell>
          <cell r="X60">
            <v>1.338742190202501E-2</v>
          </cell>
          <cell r="Y60">
            <v>9.8371062501482226E-2</v>
          </cell>
          <cell r="Z60">
            <v>0.10977315634218288</v>
          </cell>
        </row>
        <row r="61">
          <cell r="A61" t="str">
            <v>SYNVISC</v>
          </cell>
          <cell r="B61" t="str">
            <v>Osteo-Arthritis</v>
          </cell>
          <cell r="C61" t="str">
            <v>SYNVISC</v>
          </cell>
          <cell r="D61">
            <v>11</v>
          </cell>
          <cell r="E61">
            <v>0</v>
          </cell>
          <cell r="F61">
            <v>377.85</v>
          </cell>
          <cell r="G61">
            <v>24.2</v>
          </cell>
          <cell r="H61">
            <v>41.25</v>
          </cell>
          <cell r="I61">
            <v>135.19</v>
          </cell>
          <cell r="J61">
            <v>0</v>
          </cell>
          <cell r="K61">
            <v>3</v>
          </cell>
          <cell r="L61">
            <v>31.35</v>
          </cell>
          <cell r="M61">
            <v>2.1999999999999997</v>
          </cell>
          <cell r="N61">
            <v>3.75</v>
          </cell>
          <cell r="O61">
            <v>12.29</v>
          </cell>
          <cell r="P61">
            <v>608.26181818181817</v>
          </cell>
          <cell r="Q61">
            <v>1005.4905690537084</v>
          </cell>
          <cell r="R61">
            <v>0</v>
          </cell>
          <cell r="S61">
            <v>0</v>
          </cell>
          <cell r="T61">
            <v>0</v>
          </cell>
          <cell r="U61">
            <v>3.1178810587457074E-2</v>
          </cell>
          <cell r="V61">
            <v>2.1879867078917238E-3</v>
          </cell>
          <cell r="W61">
            <v>3.7295227975427119E-3</v>
          </cell>
          <cell r="X61">
            <v>1.2222889381813314E-2</v>
          </cell>
          <cell r="Y61">
            <v>4.931920947470482E-2</v>
          </cell>
          <cell r="Z61">
            <v>8.6459479171648576E-2</v>
          </cell>
        </row>
        <row r="62">
          <cell r="A62" t="str">
            <v>FORTEO</v>
          </cell>
          <cell r="B62" t="str">
            <v>Osteoporosis</v>
          </cell>
          <cell r="C62" t="str">
            <v>FORTEO</v>
          </cell>
          <cell r="D62">
            <v>77</v>
          </cell>
          <cell r="E62">
            <v>1907.4810922311799</v>
          </cell>
          <cell r="F62">
            <v>2644.95</v>
          </cell>
          <cell r="G62">
            <v>169.4</v>
          </cell>
          <cell r="H62">
            <v>288.75</v>
          </cell>
          <cell r="I62">
            <v>946.33</v>
          </cell>
          <cell r="J62">
            <v>24.772481717288052</v>
          </cell>
          <cell r="K62">
            <v>3</v>
          </cell>
          <cell r="L62">
            <v>31.349999999999994</v>
          </cell>
          <cell r="M62">
            <v>2.2000000000000002</v>
          </cell>
          <cell r="N62">
            <v>3.75</v>
          </cell>
          <cell r="O62">
            <v>12.290000000000001</v>
          </cell>
          <cell r="P62">
            <v>1226.6772727272726</v>
          </cell>
          <cell r="Q62">
            <v>1588.7491034836066</v>
          </cell>
          <cell r="R62">
            <v>0</v>
          </cell>
          <cell r="S62">
            <v>1.5592444183269787E-2</v>
          </cell>
          <cell r="T62">
            <v>0</v>
          </cell>
          <cell r="U62">
            <v>1.9732505233998061E-2</v>
          </cell>
          <cell r="V62">
            <v>1.3847372094033729E-3</v>
          </cell>
          <cell r="W62">
            <v>2.3603475160284765E-3</v>
          </cell>
          <cell r="X62">
            <v>7.735645592530661E-3</v>
          </cell>
          <cell r="Y62">
            <v>4.6805679735230359E-2</v>
          </cell>
          <cell r="Z62">
            <v>6.3066695240295761E-2</v>
          </cell>
        </row>
        <row r="63">
          <cell r="A63" t="str">
            <v>ENBREL</v>
          </cell>
          <cell r="B63" t="str">
            <v>Rheumatoid Arthritis</v>
          </cell>
          <cell r="C63" t="str">
            <v>ENBREL</v>
          </cell>
          <cell r="D63">
            <v>298</v>
          </cell>
          <cell r="E63">
            <v>7767.3094572712198</v>
          </cell>
          <cell r="F63">
            <v>10236.299999999999</v>
          </cell>
          <cell r="G63">
            <v>655.6</v>
          </cell>
          <cell r="H63">
            <v>1117.5</v>
          </cell>
          <cell r="I63">
            <v>4028.96</v>
          </cell>
          <cell r="J63">
            <v>26.064796836480603</v>
          </cell>
          <cell r="K63">
            <v>3</v>
          </cell>
          <cell r="L63">
            <v>31.349999999999994</v>
          </cell>
          <cell r="M63">
            <v>2.2000000000000002</v>
          </cell>
          <cell r="N63">
            <v>3.75</v>
          </cell>
          <cell r="O63">
            <v>13.52</v>
          </cell>
          <cell r="P63">
            <v>2824.0822818791949</v>
          </cell>
          <cell r="Q63">
            <v>3781.7457981931557</v>
          </cell>
          <cell r="R63">
            <v>2.1239999999999997</v>
          </cell>
          <cell r="S63">
            <v>6.8922656961591267E-3</v>
          </cell>
          <cell r="T63">
            <v>5.6164536522121747E-4</v>
          </cell>
          <cell r="U63">
            <v>8.2898221279120374E-3</v>
          </cell>
          <cell r="V63">
            <v>5.8174190371312559E-4</v>
          </cell>
          <cell r="W63">
            <v>9.9160551769282763E-4</v>
          </cell>
          <cell r="X63">
            <v>3.5750684264552078E-3</v>
          </cell>
          <cell r="Y63">
            <v>2.0892149037153546E-2</v>
          </cell>
          <cell r="Z63">
            <v>2.8286993388635908E-2</v>
          </cell>
        </row>
        <row r="64">
          <cell r="A64" t="str">
            <v>HUMIRA</v>
          </cell>
          <cell r="B64" t="str">
            <v>Rheumatoid Arthritis</v>
          </cell>
          <cell r="C64" t="str">
            <v>HUMIRA</v>
          </cell>
          <cell r="D64">
            <v>64</v>
          </cell>
          <cell r="E64">
            <v>1347.66304007904</v>
          </cell>
          <cell r="F64">
            <v>2198.4</v>
          </cell>
          <cell r="G64">
            <v>140.80000000000001</v>
          </cell>
          <cell r="H64">
            <v>240</v>
          </cell>
          <cell r="I64">
            <v>786.56</v>
          </cell>
          <cell r="J64">
            <v>21.057235001235</v>
          </cell>
          <cell r="K64">
            <v>3</v>
          </cell>
          <cell r="L64">
            <v>31.35</v>
          </cell>
          <cell r="M64">
            <v>2.2000000000000002</v>
          </cell>
          <cell r="N64">
            <v>3.75</v>
          </cell>
          <cell r="O64">
            <v>12.29</v>
          </cell>
          <cell r="P64">
            <v>3143.5812500000002</v>
          </cell>
          <cell r="Q64">
            <v>4022.6195457262402</v>
          </cell>
          <cell r="R64">
            <v>2.6189999999999998</v>
          </cell>
          <cell r="S64">
            <v>5.2347070762898476E-3</v>
          </cell>
          <cell r="T64">
            <v>6.5106828280156622E-4</v>
          </cell>
          <cell r="U64">
            <v>7.7934290438446373E-3</v>
          </cell>
          <cell r="V64">
            <v>5.4690730132243067E-4</v>
          </cell>
          <cell r="W64">
            <v>9.3222835452687043E-4</v>
          </cell>
          <cell r="X64">
            <v>3.0552230605693964E-3</v>
          </cell>
          <cell r="Y64">
            <v>1.8213563119354747E-2</v>
          </cell>
          <cell r="Z64">
            <v>2.3427813421789252E-2</v>
          </cell>
        </row>
        <row r="65">
          <cell r="A65" t="str">
            <v>KINERET</v>
          </cell>
          <cell r="B65" t="str">
            <v>Rheumatoid Arthritis</v>
          </cell>
          <cell r="C65" t="str">
            <v>KINERET</v>
          </cell>
          <cell r="D65">
            <v>5</v>
          </cell>
          <cell r="E65">
            <v>100.552702341577</v>
          </cell>
          <cell r="F65">
            <v>171.75</v>
          </cell>
          <cell r="G65">
            <v>11</v>
          </cell>
          <cell r="H65">
            <v>18.75</v>
          </cell>
          <cell r="I65">
            <v>61.45</v>
          </cell>
          <cell r="J65">
            <v>20.110540468315399</v>
          </cell>
          <cell r="K65">
            <v>3</v>
          </cell>
          <cell r="L65">
            <v>31.35</v>
          </cell>
          <cell r="M65">
            <v>2.2000000000000002</v>
          </cell>
          <cell r="N65">
            <v>3.75</v>
          </cell>
          <cell r="O65">
            <v>12.290000000000001</v>
          </cell>
          <cell r="P65">
            <v>3144.944</v>
          </cell>
          <cell r="Q65">
            <v>3633.646887159533</v>
          </cell>
          <cell r="R65">
            <v>2.6189999999999998</v>
          </cell>
          <cell r="S65">
            <v>5.5345335121531466E-3</v>
          </cell>
          <cell r="T65">
            <v>7.207634867479665E-4</v>
          </cell>
          <cell r="U65">
            <v>8.6276958035695888E-3</v>
          </cell>
          <cell r="V65">
            <v>6.0545233709260278E-4</v>
          </cell>
          <cell r="W65">
            <v>1.0320210291351183E-3</v>
          </cell>
          <cell r="X65">
            <v>3.3822769194854943E-3</v>
          </cell>
          <cell r="Y65">
            <v>1.9902743088183919E-2</v>
          </cell>
          <cell r="Z65">
            <v>2.3116640699584898E-2</v>
          </cell>
        </row>
        <row r="66">
          <cell r="A66" t="str">
            <v>REMICADE</v>
          </cell>
          <cell r="B66" t="str">
            <v>Rheumatoid Arthritis</v>
          </cell>
          <cell r="C66" t="str">
            <v>REMICADE</v>
          </cell>
          <cell r="D66">
            <v>1</v>
          </cell>
          <cell r="E66">
            <v>66.540532859680297</v>
          </cell>
          <cell r="F66">
            <v>34.35</v>
          </cell>
          <cell r="G66">
            <v>2.2000000000000002</v>
          </cell>
          <cell r="H66">
            <v>3.75</v>
          </cell>
          <cell r="I66">
            <v>12.29</v>
          </cell>
          <cell r="J66">
            <v>66.540532859680297</v>
          </cell>
          <cell r="K66">
            <v>3</v>
          </cell>
          <cell r="L66">
            <v>31.35</v>
          </cell>
          <cell r="M66">
            <v>2.2000000000000002</v>
          </cell>
          <cell r="N66">
            <v>3.75</v>
          </cell>
          <cell r="O66">
            <v>12.29</v>
          </cell>
          <cell r="P66">
            <v>7054.42</v>
          </cell>
          <cell r="Q66">
            <v>4801.4649280575541</v>
          </cell>
          <cell r="R66">
            <v>0</v>
          </cell>
          <cell r="S66">
            <v>1.3858381526614515E-2</v>
          </cell>
          <cell r="T66">
            <v>0</v>
          </cell>
          <cell r="U66">
            <v>6.5292573141178247E-3</v>
          </cell>
          <cell r="V66">
            <v>4.5819349572756671E-4</v>
          </cell>
          <cell r="W66">
            <v>7.8101164044471589E-4</v>
          </cell>
          <cell r="X66">
            <v>2.5596354829508154E-3</v>
          </cell>
          <cell r="Y66">
            <v>2.4186479459855439E-2</v>
          </cell>
          <cell r="Z66">
            <v>1.6887360386775994E-2</v>
          </cell>
        </row>
        <row r="67">
          <cell r="A67" t="str">
            <v>SYNAGIS</v>
          </cell>
          <cell r="B67" t="str">
            <v>RSV</v>
          </cell>
          <cell r="C67" t="str">
            <v>SYNAGIS</v>
          </cell>
          <cell r="D67">
            <v>14</v>
          </cell>
          <cell r="E67">
            <v>0</v>
          </cell>
          <cell r="F67">
            <v>480.9</v>
          </cell>
          <cell r="G67">
            <v>30.8</v>
          </cell>
          <cell r="H67">
            <v>52.5</v>
          </cell>
          <cell r="I67">
            <v>172.06</v>
          </cell>
          <cell r="J67">
            <v>0</v>
          </cell>
          <cell r="K67">
            <v>3</v>
          </cell>
          <cell r="L67">
            <v>31.35</v>
          </cell>
          <cell r="M67">
            <v>2.2000000000000002</v>
          </cell>
          <cell r="N67">
            <v>3.75</v>
          </cell>
          <cell r="O67">
            <v>12.290000000000001</v>
          </cell>
          <cell r="P67">
            <v>1570.3564285714285</v>
          </cell>
          <cell r="Q67">
            <v>3607.804555084746</v>
          </cell>
          <cell r="R67">
            <v>0</v>
          </cell>
          <cell r="S67">
            <v>0</v>
          </cell>
          <cell r="T67">
            <v>0</v>
          </cell>
          <cell r="U67">
            <v>8.6894950991222974E-3</v>
          </cell>
          <cell r="V67">
            <v>6.0978912976296829E-4</v>
          </cell>
          <cell r="W67">
            <v>1.0394132893686958E-3</v>
          </cell>
          <cell r="X67">
            <v>3.4065038203576728E-3</v>
          </cell>
          <cell r="Y67">
            <v>1.3745201338611634E-2</v>
          </cell>
          <cell r="Z67">
            <v>3.3489212412650633E-2</v>
          </cell>
        </row>
        <row r="69">
          <cell r="S69">
            <v>18</v>
          </cell>
          <cell r="T69">
            <v>19</v>
          </cell>
          <cell r="U69">
            <v>20</v>
          </cell>
          <cell r="V69">
            <v>21</v>
          </cell>
          <cell r="W69">
            <v>22</v>
          </cell>
          <cell r="X69">
            <v>23</v>
          </cell>
        </row>
        <row r="70">
          <cell r="J70" t="str">
            <v>REPL/RX</v>
          </cell>
          <cell r="K70" t="str">
            <v>ANCILLARY/RX</v>
          </cell>
          <cell r="L70" t="str">
            <v>FRONT END/RX</v>
          </cell>
          <cell r="M70" t="str">
            <v>DISP COST/RX</v>
          </cell>
          <cell r="N70" t="str">
            <v>PACK/RX</v>
          </cell>
          <cell r="O70" t="str">
            <v>SHIP/RX</v>
          </cell>
          <cell r="Q70" t="str">
            <v>AWP/Rx</v>
          </cell>
          <cell r="R70" t="str">
            <v>ANCILLARY/RX</v>
          </cell>
          <cell r="S70" t="str">
            <v>REPL %</v>
          </cell>
          <cell r="T70" t="str">
            <v>ANCILLARY %</v>
          </cell>
          <cell r="U70" t="str">
            <v>FRONT END %</v>
          </cell>
          <cell r="V70" t="str">
            <v>DISP COST %</v>
          </cell>
          <cell r="W70" t="str">
            <v>PACK %</v>
          </cell>
          <cell r="X70" t="str">
            <v>SHIP %</v>
          </cell>
        </row>
        <row r="71">
          <cell r="A71" t="str">
            <v>AGENERASE</v>
          </cell>
          <cell r="J71">
            <v>0</v>
          </cell>
          <cell r="K71">
            <v>0</v>
          </cell>
          <cell r="L71">
            <v>0</v>
          </cell>
          <cell r="M71">
            <v>2.2000000000000002</v>
          </cell>
          <cell r="N71">
            <v>0.2</v>
          </cell>
          <cell r="O71">
            <v>1.5</v>
          </cell>
          <cell r="Q71">
            <v>1481.82421875</v>
          </cell>
          <cell r="R71">
            <v>0</v>
          </cell>
          <cell r="S71">
            <v>0</v>
          </cell>
          <cell r="T71">
            <v>0</v>
          </cell>
          <cell r="U71">
            <v>0</v>
          </cell>
          <cell r="V71">
            <v>1.4846565281918668E-3</v>
          </cell>
          <cell r="W71">
            <v>1.349687752901697E-4</v>
          </cell>
          <cell r="X71">
            <v>1.0122658146762727E-3</v>
          </cell>
          <cell r="Y71">
            <v>2.631891118158309E-3</v>
          </cell>
        </row>
        <row r="72">
          <cell r="A72" t="str">
            <v>COMBIVIR</v>
          </cell>
          <cell r="J72">
            <v>0</v>
          </cell>
          <cell r="K72">
            <v>0</v>
          </cell>
          <cell r="L72">
            <v>0</v>
          </cell>
          <cell r="M72">
            <v>2.2000000000000002</v>
          </cell>
          <cell r="N72">
            <v>0.2</v>
          </cell>
          <cell r="O72">
            <v>1.5</v>
          </cell>
          <cell r="Q72">
            <v>1995.0215757238307</v>
          </cell>
          <cell r="R72">
            <v>0</v>
          </cell>
          <cell r="S72">
            <v>0</v>
          </cell>
          <cell r="T72">
            <v>0</v>
          </cell>
          <cell r="U72">
            <v>0</v>
          </cell>
          <cell r="V72">
            <v>1.1027449661549647E-3</v>
          </cell>
          <cell r="W72">
            <v>1.0024954237772407E-4</v>
          </cell>
          <cell r="X72">
            <v>7.5187156783293051E-4</v>
          </cell>
          <cell r="Y72">
            <v>1.9548660763656191E-3</v>
          </cell>
        </row>
        <row r="73">
          <cell r="A73" t="str">
            <v>CRIXIVAN</v>
          </cell>
          <cell r="J73">
            <v>0</v>
          </cell>
          <cell r="K73">
            <v>0</v>
          </cell>
          <cell r="L73">
            <v>0</v>
          </cell>
          <cell r="M73">
            <v>2.2000000000000002</v>
          </cell>
          <cell r="N73">
            <v>3.75</v>
          </cell>
          <cell r="O73">
            <v>6.56</v>
          </cell>
          <cell r="Q73">
            <v>1480.010136471519</v>
          </cell>
          <cell r="R73">
            <v>0</v>
          </cell>
          <cell r="S73">
            <v>0</v>
          </cell>
          <cell r="T73">
            <v>0</v>
          </cell>
          <cell r="U73">
            <v>0</v>
          </cell>
          <cell r="V73">
            <v>1.4864763056589624E-3</v>
          </cell>
          <cell r="W73">
            <v>2.5337664301005036E-3</v>
          </cell>
          <cell r="X73">
            <v>4.4324020750558142E-3</v>
          </cell>
          <cell r="Y73">
            <v>8.45264481081528E-3</v>
          </cell>
        </row>
        <row r="74">
          <cell r="A74" t="str">
            <v>EMTRIVA</v>
          </cell>
          <cell r="J74">
            <v>0</v>
          </cell>
          <cell r="K74">
            <v>0</v>
          </cell>
          <cell r="L74">
            <v>0</v>
          </cell>
          <cell r="M74">
            <v>2.2000000000000002</v>
          </cell>
          <cell r="N74">
            <v>0.2</v>
          </cell>
          <cell r="O74">
            <v>1.5</v>
          </cell>
          <cell r="Q74">
            <v>910.19698660714289</v>
          </cell>
          <cell r="R74">
            <v>0</v>
          </cell>
          <cell r="S74">
            <v>0</v>
          </cell>
          <cell r="T74">
            <v>0</v>
          </cell>
          <cell r="U74">
            <v>0</v>
          </cell>
          <cell r="V74">
            <v>2.4170591996802108E-3</v>
          </cell>
          <cell r="W74">
            <v>2.1973265451638279E-4</v>
          </cell>
          <cell r="X74">
            <v>1.6479949088728707E-3</v>
          </cell>
          <cell r="Y74">
            <v>4.284786763069464E-3</v>
          </cell>
        </row>
        <row r="75">
          <cell r="A75" t="str">
            <v>EPIVIR</v>
          </cell>
          <cell r="J75">
            <v>0</v>
          </cell>
          <cell r="K75">
            <v>0</v>
          </cell>
          <cell r="L75">
            <v>0</v>
          </cell>
          <cell r="M75">
            <v>2.2000000000000002</v>
          </cell>
          <cell r="N75">
            <v>0.2</v>
          </cell>
          <cell r="O75">
            <v>1.5</v>
          </cell>
          <cell r="Q75">
            <v>881.21609948199728</v>
          </cell>
          <cell r="R75">
            <v>0</v>
          </cell>
          <cell r="S75">
            <v>0</v>
          </cell>
          <cell r="T75">
            <v>0</v>
          </cell>
          <cell r="U75">
            <v>0</v>
          </cell>
          <cell r="V75">
            <v>2.4965499396722552E-3</v>
          </cell>
          <cell r="W75">
            <v>2.2695908542475046E-4</v>
          </cell>
          <cell r="X75">
            <v>1.7021931406856284E-3</v>
          </cell>
          <cell r="Y75">
            <v>4.4257021657826343E-3</v>
          </cell>
        </row>
        <row r="76">
          <cell r="A76" t="str">
            <v>FORTOVASE</v>
          </cell>
          <cell r="J76">
            <v>0</v>
          </cell>
          <cell r="K76">
            <v>0</v>
          </cell>
          <cell r="L76">
            <v>0</v>
          </cell>
          <cell r="M76">
            <v>2.2000000000000002</v>
          </cell>
          <cell r="N76">
            <v>3.75</v>
          </cell>
          <cell r="O76">
            <v>12.29</v>
          </cell>
          <cell r="Q76">
            <v>1035.8316945043102</v>
          </cell>
          <cell r="R76">
            <v>0</v>
          </cell>
          <cell r="S76">
            <v>0</v>
          </cell>
          <cell r="T76">
            <v>0</v>
          </cell>
          <cell r="U76">
            <v>0</v>
          </cell>
          <cell r="V76">
            <v>2.1238971656035244E-3</v>
          </cell>
          <cell r="W76">
            <v>3.6202792595514616E-3</v>
          </cell>
          <cell r="X76">
            <v>1.1864861893303323E-2</v>
          </cell>
          <cell r="Y76">
            <v>1.7609038318458309E-2</v>
          </cell>
        </row>
        <row r="77">
          <cell r="A77" t="str">
            <v>FUZEON</v>
          </cell>
          <cell r="J77">
            <v>0</v>
          </cell>
          <cell r="K77">
            <v>0</v>
          </cell>
          <cell r="L77">
            <v>0</v>
          </cell>
          <cell r="M77">
            <v>2.2000000000000002</v>
          </cell>
          <cell r="N77">
            <v>0.2</v>
          </cell>
          <cell r="O77">
            <v>1.5</v>
          </cell>
          <cell r="Q77">
            <v>0</v>
          </cell>
          <cell r="R77">
            <v>0</v>
          </cell>
          <cell r="S77">
            <v>0</v>
          </cell>
          <cell r="T77">
            <v>0</v>
          </cell>
          <cell r="U77">
            <v>0</v>
          </cell>
          <cell r="V77">
            <v>0</v>
          </cell>
          <cell r="W77">
            <v>0</v>
          </cell>
          <cell r="X77">
            <v>0</v>
          </cell>
          <cell r="Y77">
            <v>0</v>
          </cell>
        </row>
        <row r="78">
          <cell r="A78" t="str">
            <v>HIVID</v>
          </cell>
          <cell r="J78">
            <v>0</v>
          </cell>
          <cell r="K78">
            <v>0</v>
          </cell>
          <cell r="L78">
            <v>0</v>
          </cell>
          <cell r="M78">
            <v>2.2000000000000002</v>
          </cell>
          <cell r="N78">
            <v>0.2</v>
          </cell>
          <cell r="O78">
            <v>1.5</v>
          </cell>
          <cell r="Q78">
            <v>665.15174865722656</v>
          </cell>
          <cell r="R78">
            <v>0</v>
          </cell>
          <cell r="S78">
            <v>0</v>
          </cell>
          <cell r="T78">
            <v>0</v>
          </cell>
          <cell r="U78">
            <v>0</v>
          </cell>
          <cell r="V78">
            <v>3.3075159231577525E-3</v>
          </cell>
          <cell r="W78">
            <v>3.0068326574161388E-4</v>
          </cell>
          <cell r="X78">
            <v>2.255124493062104E-3</v>
          </cell>
          <cell r="Y78">
            <v>5.8633236819614701E-3</v>
          </cell>
        </row>
        <row r="79">
          <cell r="A79" t="str">
            <v>INVIRASE</v>
          </cell>
          <cell r="J79">
            <v>0</v>
          </cell>
          <cell r="K79">
            <v>0</v>
          </cell>
          <cell r="L79">
            <v>0</v>
          </cell>
          <cell r="M79">
            <v>2.2000000000000002</v>
          </cell>
          <cell r="N79">
            <v>0.2</v>
          </cell>
          <cell r="O79">
            <v>1.5</v>
          </cell>
          <cell r="Q79">
            <v>1761.5799753289473</v>
          </cell>
          <cell r="R79">
            <v>0</v>
          </cell>
          <cell r="S79">
            <v>0</v>
          </cell>
          <cell r="T79">
            <v>0</v>
          </cell>
          <cell r="U79">
            <v>0</v>
          </cell>
          <cell r="V79">
            <v>1.2488788648889954E-3</v>
          </cell>
          <cell r="W79">
            <v>1.1353444226263594E-4</v>
          </cell>
          <cell r="X79">
            <v>8.515083169697695E-4</v>
          </cell>
          <cell r="Y79">
            <v>2.213921624121401E-3</v>
          </cell>
        </row>
        <row r="80">
          <cell r="A80" t="str">
            <v>KALETRA</v>
          </cell>
          <cell r="J80">
            <v>0</v>
          </cell>
          <cell r="K80">
            <v>0</v>
          </cell>
          <cell r="L80">
            <v>0</v>
          </cell>
          <cell r="M80">
            <v>11.25</v>
          </cell>
          <cell r="N80">
            <v>3.75</v>
          </cell>
          <cell r="O80">
            <v>13.52</v>
          </cell>
          <cell r="Q80">
            <v>2148.3381446188341</v>
          </cell>
          <cell r="R80">
            <v>0</v>
          </cell>
          <cell r="S80">
            <v>0</v>
          </cell>
          <cell r="T80">
            <v>0</v>
          </cell>
          <cell r="U80">
            <v>0</v>
          </cell>
          <cell r="V80">
            <v>5.2366058053659034E-3</v>
          </cell>
          <cell r="W80">
            <v>1.7455352684553011E-3</v>
          </cell>
          <cell r="X80">
            <v>6.2932364878708451E-3</v>
          </cell>
          <cell r="Y80">
            <v>1.3275377561692048E-2</v>
          </cell>
        </row>
        <row r="81">
          <cell r="A81" t="str">
            <v>LEXIVA</v>
          </cell>
          <cell r="J81">
            <v>0</v>
          </cell>
          <cell r="K81">
            <v>0</v>
          </cell>
          <cell r="L81">
            <v>0</v>
          </cell>
          <cell r="M81">
            <v>2.2000000000000002</v>
          </cell>
          <cell r="N81">
            <v>0.2</v>
          </cell>
          <cell r="O81">
            <v>1.5</v>
          </cell>
          <cell r="Q81">
            <v>1371.4285714285713</v>
          </cell>
          <cell r="R81">
            <v>0</v>
          </cell>
          <cell r="S81">
            <v>0</v>
          </cell>
          <cell r="T81">
            <v>0</v>
          </cell>
          <cell r="U81">
            <v>0</v>
          </cell>
          <cell r="V81">
            <v>1.6041666666666669E-3</v>
          </cell>
          <cell r="W81">
            <v>1.4583333333333335E-4</v>
          </cell>
          <cell r="X81">
            <v>1.0937500000000001E-3</v>
          </cell>
          <cell r="Y81">
            <v>2.8437500000000004E-3</v>
          </cell>
        </row>
        <row r="82">
          <cell r="A82" t="str">
            <v>NORVIR</v>
          </cell>
          <cell r="J82">
            <v>0</v>
          </cell>
          <cell r="K82">
            <v>0</v>
          </cell>
          <cell r="L82">
            <v>0</v>
          </cell>
          <cell r="M82">
            <v>11.25</v>
          </cell>
          <cell r="N82">
            <v>3.75</v>
          </cell>
          <cell r="O82">
            <v>13.52</v>
          </cell>
          <cell r="Q82">
            <v>922.9091312056737</v>
          </cell>
          <cell r="R82">
            <v>0</v>
          </cell>
          <cell r="S82">
            <v>0</v>
          </cell>
          <cell r="T82">
            <v>0</v>
          </cell>
          <cell r="U82">
            <v>0</v>
          </cell>
          <cell r="V82">
            <v>1.2189715779822419E-2</v>
          </cell>
          <cell r="W82">
            <v>4.0632385932741393E-3</v>
          </cell>
          <cell r="X82">
            <v>1.4649329541617698E-2</v>
          </cell>
          <cell r="Y82">
            <v>3.0902283914714255E-2</v>
          </cell>
        </row>
        <row r="83">
          <cell r="A83" t="str">
            <v>RESCRIPTOR</v>
          </cell>
          <cell r="J83">
            <v>0</v>
          </cell>
          <cell r="K83">
            <v>0</v>
          </cell>
          <cell r="L83">
            <v>0</v>
          </cell>
          <cell r="M83">
            <v>2.2000000000000002</v>
          </cell>
          <cell r="N83">
            <v>0.2</v>
          </cell>
          <cell r="O83">
            <v>1.5</v>
          </cell>
          <cell r="Q83">
            <v>927.95402832031255</v>
          </cell>
          <cell r="R83">
            <v>0</v>
          </cell>
          <cell r="S83">
            <v>0</v>
          </cell>
          <cell r="T83">
            <v>0</v>
          </cell>
          <cell r="U83">
            <v>0</v>
          </cell>
          <cell r="V83">
            <v>2.3708071012765743E-3</v>
          </cell>
          <cell r="W83">
            <v>2.1552791829787036E-4</v>
          </cell>
          <cell r="X83">
            <v>1.6164593872340276E-3</v>
          </cell>
          <cell r="Y83">
            <v>4.2027944068084725E-3</v>
          </cell>
        </row>
        <row r="84">
          <cell r="A84" t="str">
            <v>RETROVIR</v>
          </cell>
          <cell r="J84">
            <v>0</v>
          </cell>
          <cell r="K84">
            <v>0</v>
          </cell>
          <cell r="L84">
            <v>0</v>
          </cell>
          <cell r="M84">
            <v>2.2000000000000002</v>
          </cell>
          <cell r="N84">
            <v>0.2</v>
          </cell>
          <cell r="O84">
            <v>1.5</v>
          </cell>
          <cell r="Q84">
            <v>1107.8099609374999</v>
          </cell>
          <cell r="R84">
            <v>0</v>
          </cell>
          <cell r="S84">
            <v>0</v>
          </cell>
          <cell r="T84">
            <v>0</v>
          </cell>
          <cell r="U84">
            <v>0</v>
          </cell>
          <cell r="V84">
            <v>1.9859001792493533E-3</v>
          </cell>
          <cell r="W84">
            <v>1.8053637993175939E-4</v>
          </cell>
          <cell r="X84">
            <v>1.3540228494881954E-3</v>
          </cell>
          <cell r="Y84">
            <v>3.5204594086693081E-3</v>
          </cell>
        </row>
        <row r="85">
          <cell r="A85" t="str">
            <v>REYATAZ</v>
          </cell>
          <cell r="J85">
            <v>0</v>
          </cell>
          <cell r="K85">
            <v>0</v>
          </cell>
          <cell r="L85">
            <v>0</v>
          </cell>
          <cell r="M85">
            <v>2.2000000000000002</v>
          </cell>
          <cell r="N85">
            <v>0.2</v>
          </cell>
          <cell r="O85">
            <v>1.5</v>
          </cell>
          <cell r="Q85">
            <v>2286</v>
          </cell>
          <cell r="R85">
            <v>0</v>
          </cell>
          <cell r="S85">
            <v>0</v>
          </cell>
          <cell r="T85">
            <v>0</v>
          </cell>
          <cell r="U85">
            <v>0</v>
          </cell>
          <cell r="V85">
            <v>9.6237970253718291E-4</v>
          </cell>
          <cell r="W85">
            <v>8.7489063867016631E-5</v>
          </cell>
          <cell r="X85">
            <v>6.5616797900262466E-4</v>
          </cell>
          <cell r="Y85">
            <v>1.7060367454068241E-3</v>
          </cell>
        </row>
        <row r="86">
          <cell r="A86" t="str">
            <v>SUSTIVA</v>
          </cell>
          <cell r="J86">
            <v>0</v>
          </cell>
          <cell r="K86">
            <v>0</v>
          </cell>
          <cell r="L86">
            <v>0</v>
          </cell>
          <cell r="M86">
            <v>2.2000000000000002</v>
          </cell>
          <cell r="N86">
            <v>0.2</v>
          </cell>
          <cell r="O86">
            <v>1.5</v>
          </cell>
          <cell r="Q86">
            <v>1358.1925530881297</v>
          </cell>
          <cell r="R86">
            <v>0</v>
          </cell>
          <cell r="S86">
            <v>0</v>
          </cell>
          <cell r="T86">
            <v>0</v>
          </cell>
          <cell r="U86">
            <v>0</v>
          </cell>
          <cell r="V86">
            <v>1.6197997809646713E-3</v>
          </cell>
          <cell r="W86">
            <v>1.4725452554224285E-4</v>
          </cell>
          <cell r="X86">
            <v>1.1044089415668213E-3</v>
          </cell>
          <cell r="Y86">
            <v>2.8714632480737355E-3</v>
          </cell>
        </row>
        <row r="87">
          <cell r="A87" t="str">
            <v>TRIZIVIR</v>
          </cell>
          <cell r="J87">
            <v>0</v>
          </cell>
          <cell r="K87">
            <v>0</v>
          </cell>
          <cell r="L87">
            <v>0</v>
          </cell>
          <cell r="M87">
            <v>2.2000000000000002</v>
          </cell>
          <cell r="N87">
            <v>0.2</v>
          </cell>
          <cell r="O87">
            <v>1.5</v>
          </cell>
          <cell r="Q87">
            <v>3146.7880154639174</v>
          </cell>
          <cell r="R87">
            <v>0</v>
          </cell>
          <cell r="S87">
            <v>0</v>
          </cell>
          <cell r="T87">
            <v>0</v>
          </cell>
          <cell r="U87">
            <v>0</v>
          </cell>
          <cell r="V87">
            <v>6.9912558112868737E-4</v>
          </cell>
          <cell r="W87">
            <v>6.3556871011698855E-5</v>
          </cell>
          <cell r="X87">
            <v>4.7667653258774137E-4</v>
          </cell>
          <cell r="Y87">
            <v>1.2393589847281275E-3</v>
          </cell>
        </row>
        <row r="88">
          <cell r="A88" t="str">
            <v>VIDEX</v>
          </cell>
          <cell r="J88">
            <v>0</v>
          </cell>
          <cell r="K88">
            <v>0</v>
          </cell>
          <cell r="L88">
            <v>0</v>
          </cell>
          <cell r="M88">
            <v>11.25</v>
          </cell>
          <cell r="N88">
            <v>3.75</v>
          </cell>
          <cell r="O88">
            <v>13.52</v>
          </cell>
          <cell r="Q88">
            <v>782.48272705078125</v>
          </cell>
          <cell r="R88">
            <v>0</v>
          </cell>
          <cell r="S88">
            <v>0</v>
          </cell>
          <cell r="T88">
            <v>0</v>
          </cell>
          <cell r="U88">
            <v>0</v>
          </cell>
          <cell r="V88">
            <v>1.4377314170757282E-2</v>
          </cell>
          <cell r="W88">
            <v>4.792438056919094E-3</v>
          </cell>
          <cell r="X88">
            <v>1.727833667454564E-2</v>
          </cell>
          <cell r="Y88">
            <v>3.6448088902222016E-2</v>
          </cell>
        </row>
        <row r="89">
          <cell r="A89" t="str">
            <v>VIDEX EC</v>
          </cell>
          <cell r="J89">
            <v>0</v>
          </cell>
          <cell r="K89">
            <v>0</v>
          </cell>
          <cell r="L89">
            <v>0</v>
          </cell>
          <cell r="M89">
            <v>11.25</v>
          </cell>
          <cell r="N89">
            <v>3.75</v>
          </cell>
          <cell r="O89">
            <v>13.52</v>
          </cell>
          <cell r="Q89">
            <v>782.48272705078125</v>
          </cell>
          <cell r="R89">
            <v>0</v>
          </cell>
          <cell r="S89">
            <v>0</v>
          </cell>
          <cell r="T89">
            <v>0</v>
          </cell>
          <cell r="U89">
            <v>0</v>
          </cell>
          <cell r="V89">
            <v>1.4377314170757282E-2</v>
          </cell>
          <cell r="W89">
            <v>4.792438056919094E-3</v>
          </cell>
          <cell r="X89">
            <v>1.727833667454564E-2</v>
          </cell>
          <cell r="Y89">
            <v>3.6448088902222016E-2</v>
          </cell>
        </row>
        <row r="90">
          <cell r="A90" t="str">
            <v>VIRACEPT</v>
          </cell>
          <cell r="J90">
            <v>0</v>
          </cell>
          <cell r="K90">
            <v>0</v>
          </cell>
          <cell r="L90">
            <v>0</v>
          </cell>
          <cell r="M90">
            <v>2.2000000000000002</v>
          </cell>
          <cell r="N90">
            <v>0.2</v>
          </cell>
          <cell r="O90">
            <v>1.5</v>
          </cell>
          <cell r="Q90">
            <v>2106.2582236842104</v>
          </cell>
          <cell r="R90">
            <v>0</v>
          </cell>
          <cell r="S90">
            <v>0</v>
          </cell>
          <cell r="T90">
            <v>0</v>
          </cell>
          <cell r="U90">
            <v>0</v>
          </cell>
          <cell r="V90">
            <v>1.0445063075655648E-3</v>
          </cell>
          <cell r="W90">
            <v>9.4955118869596798E-5</v>
          </cell>
          <cell r="X90">
            <v>7.12163391521976E-4</v>
          </cell>
          <cell r="Y90">
            <v>1.8516248179571374E-3</v>
          </cell>
        </row>
        <row r="91">
          <cell r="A91" t="str">
            <v>VIRAMUNE</v>
          </cell>
          <cell r="J91">
            <v>0</v>
          </cell>
          <cell r="K91">
            <v>0</v>
          </cell>
          <cell r="L91">
            <v>0</v>
          </cell>
          <cell r="M91">
            <v>2.2000000000000002</v>
          </cell>
          <cell r="N91">
            <v>0.2</v>
          </cell>
          <cell r="O91">
            <v>1.5</v>
          </cell>
          <cell r="Q91">
            <v>1133.2909517973856</v>
          </cell>
          <cell r="R91">
            <v>0</v>
          </cell>
          <cell r="S91">
            <v>0</v>
          </cell>
          <cell r="T91">
            <v>0</v>
          </cell>
          <cell r="U91">
            <v>0</v>
          </cell>
          <cell r="V91">
            <v>1.9412490645150102E-3</v>
          </cell>
          <cell r="W91">
            <v>1.7647718768318274E-4</v>
          </cell>
          <cell r="X91">
            <v>1.3235789076238705E-3</v>
          </cell>
          <cell r="Y91">
            <v>3.4413051598220631E-3</v>
          </cell>
        </row>
        <row r="92">
          <cell r="A92" t="str">
            <v>VIREAD</v>
          </cell>
          <cell r="J92">
            <v>0</v>
          </cell>
          <cell r="K92">
            <v>0</v>
          </cell>
          <cell r="L92">
            <v>0</v>
          </cell>
          <cell r="M92">
            <v>2.2000000000000002</v>
          </cell>
          <cell r="N92">
            <v>0.2</v>
          </cell>
          <cell r="O92">
            <v>1.5</v>
          </cell>
          <cell r="Q92">
            <v>1341.8376262626264</v>
          </cell>
          <cell r="R92">
            <v>0</v>
          </cell>
          <cell r="S92">
            <v>0</v>
          </cell>
          <cell r="T92">
            <v>0</v>
          </cell>
          <cell r="U92">
            <v>0</v>
          </cell>
          <cell r="V92">
            <v>1.6395426368595607E-3</v>
          </cell>
          <cell r="W92">
            <v>1.4904933062359643E-4</v>
          </cell>
          <cell r="X92">
            <v>1.1178699796769731E-3</v>
          </cell>
          <cell r="Y92">
            <v>2.9064619471601302E-3</v>
          </cell>
        </row>
        <row r="93">
          <cell r="A93" t="str">
            <v>ZERIT</v>
          </cell>
          <cell r="J93">
            <v>0</v>
          </cell>
          <cell r="K93">
            <v>0</v>
          </cell>
          <cell r="L93">
            <v>0</v>
          </cell>
          <cell r="M93">
            <v>2.2000000000000002</v>
          </cell>
          <cell r="N93">
            <v>0.2</v>
          </cell>
          <cell r="O93">
            <v>1.5</v>
          </cell>
          <cell r="Q93">
            <v>1036.7227961136123</v>
          </cell>
          <cell r="R93">
            <v>0</v>
          </cell>
          <cell r="S93">
            <v>0</v>
          </cell>
          <cell r="T93">
            <v>0</v>
          </cell>
          <cell r="U93">
            <v>0</v>
          </cell>
          <cell r="V93">
            <v>2.1220715973905399E-3</v>
          </cell>
          <cell r="W93">
            <v>1.9291559976277635E-4</v>
          </cell>
          <cell r="X93">
            <v>1.4468669982208226E-3</v>
          </cell>
          <cell r="Y93">
            <v>3.761854195374139E-3</v>
          </cell>
        </row>
        <row r="94">
          <cell r="A94" t="str">
            <v>ZIAGEN</v>
          </cell>
          <cell r="J94">
            <v>0</v>
          </cell>
          <cell r="K94">
            <v>0</v>
          </cell>
          <cell r="L94">
            <v>0</v>
          </cell>
          <cell r="M94">
            <v>2.2000000000000002</v>
          </cell>
          <cell r="N94">
            <v>0.2</v>
          </cell>
          <cell r="O94">
            <v>6.56</v>
          </cell>
          <cell r="Q94">
            <v>1243.4662341101696</v>
          </cell>
          <cell r="R94">
            <v>0</v>
          </cell>
          <cell r="S94">
            <v>0</v>
          </cell>
          <cell r="T94">
            <v>0</v>
          </cell>
          <cell r="U94">
            <v>0</v>
          </cell>
          <cell r="V94">
            <v>1.7692478811652901E-3</v>
          </cell>
          <cell r="W94">
            <v>1.6084071646957183E-4</v>
          </cell>
          <cell r="X94">
            <v>5.2755755002019556E-3</v>
          </cell>
          <cell r="Y94">
            <v>7.2056640978368173E-3</v>
          </cell>
        </row>
        <row r="95">
          <cell r="Q95" t="str">
            <v>awp/rx</v>
          </cell>
          <cell r="R95">
            <v>0</v>
          </cell>
        </row>
        <row r="96">
          <cell r="A96" t="str">
            <v>ATGAM</v>
          </cell>
          <cell r="J96">
            <v>0</v>
          </cell>
          <cell r="K96">
            <v>0</v>
          </cell>
          <cell r="L96">
            <v>0</v>
          </cell>
          <cell r="M96">
            <v>2.2000000000000002</v>
          </cell>
          <cell r="N96">
            <v>0.2</v>
          </cell>
          <cell r="O96">
            <v>1.5</v>
          </cell>
          <cell r="Q96">
            <v>0</v>
          </cell>
          <cell r="R96">
            <v>0</v>
          </cell>
          <cell r="S96">
            <v>0</v>
          </cell>
          <cell r="T96">
            <v>0</v>
          </cell>
          <cell r="U96">
            <v>0</v>
          </cell>
          <cell r="V96">
            <v>0</v>
          </cell>
          <cell r="W96">
            <v>0</v>
          </cell>
          <cell r="X96">
            <v>0</v>
          </cell>
          <cell r="Y96">
            <v>0</v>
          </cell>
        </row>
        <row r="97">
          <cell r="A97" t="str">
            <v>AZASAN</v>
          </cell>
          <cell r="J97">
            <v>0</v>
          </cell>
          <cell r="K97">
            <v>0</v>
          </cell>
          <cell r="L97">
            <v>0</v>
          </cell>
          <cell r="M97">
            <v>2.2000000000000002</v>
          </cell>
          <cell r="N97">
            <v>0.2</v>
          </cell>
          <cell r="O97">
            <v>1.5</v>
          </cell>
          <cell r="Q97">
            <v>373.88799370659723</v>
          </cell>
          <cell r="R97">
            <v>0</v>
          </cell>
          <cell r="S97">
            <v>0</v>
          </cell>
          <cell r="T97">
            <v>0</v>
          </cell>
          <cell r="U97">
            <v>0</v>
          </cell>
          <cell r="V97">
            <v>5.8841151281429378E-3</v>
          </cell>
          <cell r="W97">
            <v>5.3491955710390339E-4</v>
          </cell>
          <cell r="X97">
            <v>4.0118966782792757E-3</v>
          </cell>
          <cell r="Y97">
            <v>1.0430931363526116E-2</v>
          </cell>
        </row>
        <row r="98">
          <cell r="A98" t="str">
            <v>AZATHIOPRINE</v>
          </cell>
          <cell r="J98">
            <v>0</v>
          </cell>
          <cell r="K98">
            <v>0</v>
          </cell>
          <cell r="L98">
            <v>0</v>
          </cell>
          <cell r="M98">
            <v>2.2000000000000002</v>
          </cell>
          <cell r="N98">
            <v>0.55000000000000004</v>
          </cell>
          <cell r="O98">
            <v>6.56</v>
          </cell>
          <cell r="Q98">
            <v>246.31655691439323</v>
          </cell>
          <cell r="R98">
            <v>0</v>
          </cell>
          <cell r="S98">
            <v>0</v>
          </cell>
          <cell r="T98">
            <v>0</v>
          </cell>
          <cell r="U98">
            <v>0</v>
          </cell>
          <cell r="V98">
            <v>8.9315961036456233E-3</v>
          </cell>
          <cell r="W98">
            <v>2.2328990259114058E-3</v>
          </cell>
          <cell r="X98">
            <v>2.6632395654506948E-2</v>
          </cell>
          <cell r="Y98">
            <v>3.779689078406398E-2</v>
          </cell>
        </row>
        <row r="99">
          <cell r="A99" t="str">
            <v>CELLCEPT</v>
          </cell>
          <cell r="J99">
            <v>0</v>
          </cell>
          <cell r="K99">
            <v>0</v>
          </cell>
          <cell r="L99">
            <v>0</v>
          </cell>
          <cell r="M99">
            <v>2.2000000000000002</v>
          </cell>
          <cell r="N99">
            <v>0.2</v>
          </cell>
          <cell r="O99">
            <v>1.5</v>
          </cell>
          <cell r="Q99">
            <v>1734.0888023940213</v>
          </cell>
          <cell r="R99">
            <v>0</v>
          </cell>
          <cell r="S99">
            <v>0</v>
          </cell>
          <cell r="T99">
            <v>0</v>
          </cell>
          <cell r="U99">
            <v>0</v>
          </cell>
          <cell r="V99">
            <v>1.2686778191305765E-3</v>
          </cell>
          <cell r="W99">
            <v>1.1533434719368877E-4</v>
          </cell>
          <cell r="X99">
            <v>8.6500760395266576E-4</v>
          </cell>
          <cell r="Y99">
            <v>2.2490197702769313E-3</v>
          </cell>
        </row>
        <row r="100">
          <cell r="A100" t="str">
            <v>CYCLOSPORINE</v>
          </cell>
          <cell r="J100">
            <v>0</v>
          </cell>
          <cell r="K100">
            <v>0</v>
          </cell>
          <cell r="L100">
            <v>0</v>
          </cell>
          <cell r="M100">
            <v>2.2000000000000002</v>
          </cell>
          <cell r="N100">
            <v>0.2</v>
          </cell>
          <cell r="O100">
            <v>1.5</v>
          </cell>
          <cell r="Q100">
            <v>918.57423450100805</v>
          </cell>
          <cell r="R100">
            <v>0</v>
          </cell>
          <cell r="S100">
            <v>0</v>
          </cell>
          <cell r="T100">
            <v>0</v>
          </cell>
          <cell r="U100">
            <v>0</v>
          </cell>
          <cell r="V100">
            <v>2.3950160121735766E-3</v>
          </cell>
          <cell r="W100">
            <v>2.1772872837941607E-4</v>
          </cell>
          <cell r="X100">
            <v>1.6329654628456202E-3</v>
          </cell>
          <cell r="Y100">
            <v>4.2457102033986128E-3</v>
          </cell>
        </row>
        <row r="101">
          <cell r="A101" t="str">
            <v>CYCLOSPORINE (MOD)</v>
          </cell>
          <cell r="J101">
            <v>0</v>
          </cell>
          <cell r="K101">
            <v>0</v>
          </cell>
          <cell r="L101">
            <v>0</v>
          </cell>
          <cell r="M101">
            <v>2.2000000000000002</v>
          </cell>
          <cell r="N101">
            <v>0.2</v>
          </cell>
          <cell r="O101">
            <v>1.5</v>
          </cell>
          <cell r="Q101">
            <v>760.19506552053053</v>
          </cell>
          <cell r="R101">
            <v>0</v>
          </cell>
          <cell r="S101">
            <v>0</v>
          </cell>
          <cell r="T101">
            <v>0</v>
          </cell>
          <cell r="U101">
            <v>0</v>
          </cell>
          <cell r="V101">
            <v>2.8939940546622569E-3</v>
          </cell>
          <cell r="W101">
            <v>2.6309036860565972E-4</v>
          </cell>
          <cell r="X101">
            <v>1.9731777645424476E-3</v>
          </cell>
          <cell r="Y101">
            <v>5.1302621878103645E-3</v>
          </cell>
        </row>
        <row r="102">
          <cell r="A102" t="str">
            <v>GENGRAF</v>
          </cell>
          <cell r="J102">
            <v>0</v>
          </cell>
          <cell r="K102">
            <v>0</v>
          </cell>
          <cell r="L102">
            <v>0</v>
          </cell>
          <cell r="M102">
            <v>2.2000000000000002</v>
          </cell>
          <cell r="N102">
            <v>0.2</v>
          </cell>
          <cell r="O102">
            <v>1.5</v>
          </cell>
          <cell r="Q102">
            <v>0</v>
          </cell>
          <cell r="R102">
            <v>0</v>
          </cell>
          <cell r="S102">
            <v>0</v>
          </cell>
          <cell r="T102">
            <v>0</v>
          </cell>
          <cell r="U102">
            <v>0</v>
          </cell>
          <cell r="V102">
            <v>0</v>
          </cell>
          <cell r="W102">
            <v>0</v>
          </cell>
          <cell r="X102">
            <v>0</v>
          </cell>
          <cell r="Y102">
            <v>0</v>
          </cell>
        </row>
        <row r="103">
          <cell r="A103" t="str">
            <v>IMURAN</v>
          </cell>
          <cell r="J103">
            <v>0</v>
          </cell>
          <cell r="K103">
            <v>0</v>
          </cell>
          <cell r="L103">
            <v>0</v>
          </cell>
          <cell r="M103">
            <v>2.2000000000000002</v>
          </cell>
          <cell r="N103">
            <v>0.55000000000000004</v>
          </cell>
          <cell r="O103">
            <v>6.56</v>
          </cell>
          <cell r="Q103">
            <v>535.18134269067798</v>
          </cell>
          <cell r="R103">
            <v>0</v>
          </cell>
          <cell r="S103">
            <v>0</v>
          </cell>
          <cell r="T103">
            <v>0</v>
          </cell>
          <cell r="U103">
            <v>0</v>
          </cell>
          <cell r="V103">
            <v>4.110756157789954E-3</v>
          </cell>
          <cell r="W103">
            <v>1.0276890394474885E-3</v>
          </cell>
          <cell r="X103">
            <v>1.2257527452319134E-2</v>
          </cell>
          <cell r="Y103">
            <v>1.7395972649556578E-2</v>
          </cell>
        </row>
        <row r="104">
          <cell r="A104" t="str">
            <v>NEORAL</v>
          </cell>
          <cell r="J104">
            <v>0</v>
          </cell>
          <cell r="K104">
            <v>0</v>
          </cell>
          <cell r="L104">
            <v>0</v>
          </cell>
          <cell r="M104">
            <v>2.2000000000000002</v>
          </cell>
          <cell r="N104">
            <v>3.75</v>
          </cell>
          <cell r="O104">
            <v>12.29</v>
          </cell>
          <cell r="Q104">
            <v>862.21639384920638</v>
          </cell>
          <cell r="R104">
            <v>0</v>
          </cell>
          <cell r="S104">
            <v>0</v>
          </cell>
          <cell r="T104">
            <v>0</v>
          </cell>
          <cell r="U104">
            <v>0</v>
          </cell>
          <cell r="V104">
            <v>2.5515636395853076E-3</v>
          </cell>
          <cell r="W104">
            <v>4.349256203838592E-3</v>
          </cell>
          <cell r="X104">
            <v>1.4253962332047012E-2</v>
          </cell>
          <cell r="Y104">
            <v>2.1154782175470913E-2</v>
          </cell>
        </row>
        <row r="105">
          <cell r="A105" t="str">
            <v>ORTHOCLONE</v>
          </cell>
          <cell r="J105">
            <v>0</v>
          </cell>
          <cell r="K105">
            <v>0</v>
          </cell>
          <cell r="L105">
            <v>0</v>
          </cell>
          <cell r="M105">
            <v>2.2000000000000002</v>
          </cell>
          <cell r="N105">
            <v>0.2</v>
          </cell>
          <cell r="O105">
            <v>1.5</v>
          </cell>
          <cell r="Q105">
            <v>0</v>
          </cell>
          <cell r="R105">
            <v>0</v>
          </cell>
          <cell r="S105">
            <v>0</v>
          </cell>
          <cell r="T105">
            <v>0</v>
          </cell>
          <cell r="U105">
            <v>0</v>
          </cell>
          <cell r="V105">
            <v>0</v>
          </cell>
          <cell r="W105">
            <v>0</v>
          </cell>
          <cell r="X105">
            <v>0</v>
          </cell>
          <cell r="Y105">
            <v>0</v>
          </cell>
        </row>
        <row r="106">
          <cell r="A106" t="str">
            <v>PROGRAF</v>
          </cell>
          <cell r="J106">
            <v>0</v>
          </cell>
          <cell r="K106">
            <v>0</v>
          </cell>
          <cell r="L106">
            <v>0</v>
          </cell>
          <cell r="M106">
            <v>2.2000000000000002</v>
          </cell>
          <cell r="N106">
            <v>0.2</v>
          </cell>
          <cell r="O106">
            <v>1.5</v>
          </cell>
          <cell r="Q106">
            <v>1619.5450044014085</v>
          </cell>
          <cell r="R106">
            <v>0</v>
          </cell>
          <cell r="S106">
            <v>0</v>
          </cell>
          <cell r="T106">
            <v>0</v>
          </cell>
          <cell r="U106">
            <v>0</v>
          </cell>
          <cell r="V106">
            <v>1.3584062153389376E-3</v>
          </cell>
          <cell r="W106">
            <v>1.2349147412172158E-4</v>
          </cell>
          <cell r="X106">
            <v>9.2618605591291185E-4</v>
          </cell>
          <cell r="Y106">
            <v>2.4080837453735711E-3</v>
          </cell>
        </row>
        <row r="107">
          <cell r="A107" t="str">
            <v>RAPAMUNE</v>
          </cell>
          <cell r="J107">
            <v>0</v>
          </cell>
          <cell r="K107">
            <v>0</v>
          </cell>
          <cell r="L107">
            <v>0</v>
          </cell>
          <cell r="M107">
            <v>2.2000000000000002</v>
          </cell>
          <cell r="N107">
            <v>3.75</v>
          </cell>
          <cell r="O107">
            <v>12.29</v>
          </cell>
          <cell r="Q107">
            <v>2128.8061620739923</v>
          </cell>
          <cell r="R107">
            <v>0</v>
          </cell>
          <cell r="S107">
            <v>0</v>
          </cell>
          <cell r="T107">
            <v>0</v>
          </cell>
          <cell r="U107">
            <v>0</v>
          </cell>
          <cell r="V107">
            <v>1.0334430814765434E-3</v>
          </cell>
          <cell r="W107">
            <v>1.7615507070622895E-3</v>
          </cell>
          <cell r="X107">
            <v>5.7731888506121435E-3</v>
          </cell>
          <cell r="Y107">
            <v>8.5681826391509758E-3</v>
          </cell>
        </row>
        <row r="108">
          <cell r="A108" t="str">
            <v>SANDIMMUNE</v>
          </cell>
          <cell r="J108">
            <v>0</v>
          </cell>
          <cell r="K108">
            <v>0</v>
          </cell>
          <cell r="L108">
            <v>0</v>
          </cell>
          <cell r="M108">
            <v>2.2000000000000002</v>
          </cell>
          <cell r="N108">
            <v>3.75</v>
          </cell>
          <cell r="O108">
            <v>12.29</v>
          </cell>
          <cell r="Q108">
            <v>1221.2986235119047</v>
          </cell>
          <cell r="R108">
            <v>0</v>
          </cell>
          <cell r="S108">
            <v>0</v>
          </cell>
          <cell r="T108">
            <v>0</v>
          </cell>
          <cell r="U108">
            <v>0</v>
          </cell>
          <cell r="V108">
            <v>1.801361237658478E-3</v>
          </cell>
          <cell r="W108">
            <v>3.0705021096451325E-3</v>
          </cell>
          <cell r="X108">
            <v>1.0063058914010315E-2</v>
          </cell>
          <cell r="Y108">
            <v>1.4934922261313925E-2</v>
          </cell>
        </row>
        <row r="109">
          <cell r="A109" t="str">
            <v>SANGCYA</v>
          </cell>
          <cell r="J109">
            <v>0</v>
          </cell>
          <cell r="K109">
            <v>0</v>
          </cell>
          <cell r="L109">
            <v>0</v>
          </cell>
          <cell r="M109">
            <v>2.2000000000000002</v>
          </cell>
          <cell r="N109">
            <v>0.2</v>
          </cell>
          <cell r="O109">
            <v>1.5</v>
          </cell>
          <cell r="Q109">
            <v>0</v>
          </cell>
          <cell r="R109">
            <v>0</v>
          </cell>
          <cell r="S109">
            <v>0</v>
          </cell>
          <cell r="T109">
            <v>0</v>
          </cell>
          <cell r="U109">
            <v>0</v>
          </cell>
          <cell r="V109">
            <v>0</v>
          </cell>
          <cell r="W109">
            <v>0</v>
          </cell>
          <cell r="X109">
            <v>0</v>
          </cell>
          <cell r="Y109">
            <v>0</v>
          </cell>
        </row>
        <row r="110">
          <cell r="A110" t="str">
            <v>SIMULECT</v>
          </cell>
          <cell r="J110">
            <v>0</v>
          </cell>
          <cell r="K110">
            <v>0</v>
          </cell>
          <cell r="L110">
            <v>0</v>
          </cell>
          <cell r="M110">
            <v>2.2000000000000002</v>
          </cell>
          <cell r="N110">
            <v>0.2</v>
          </cell>
          <cell r="O110">
            <v>1.5</v>
          </cell>
          <cell r="Q110">
            <v>0</v>
          </cell>
          <cell r="R110">
            <v>0</v>
          </cell>
          <cell r="S110">
            <v>0</v>
          </cell>
          <cell r="T110">
            <v>0</v>
          </cell>
          <cell r="U110">
            <v>0</v>
          </cell>
          <cell r="V110">
            <v>0</v>
          </cell>
          <cell r="W110">
            <v>0</v>
          </cell>
          <cell r="X110">
            <v>0</v>
          </cell>
          <cell r="Y110">
            <v>0</v>
          </cell>
        </row>
        <row r="111">
          <cell r="A111" t="str">
            <v>THYMOGLOBULIN</v>
          </cell>
          <cell r="J111">
            <v>0</v>
          </cell>
          <cell r="K111">
            <v>0</v>
          </cell>
          <cell r="L111">
            <v>0</v>
          </cell>
          <cell r="M111">
            <v>2.2000000000000002</v>
          </cell>
          <cell r="N111">
            <v>0.2</v>
          </cell>
          <cell r="O111">
            <v>1.5</v>
          </cell>
          <cell r="Q111">
            <v>0</v>
          </cell>
          <cell r="R111">
            <v>0</v>
          </cell>
          <cell r="S111">
            <v>0</v>
          </cell>
          <cell r="T111">
            <v>0</v>
          </cell>
          <cell r="U111">
            <v>0</v>
          </cell>
          <cell r="V111">
            <v>0</v>
          </cell>
          <cell r="W111">
            <v>0</v>
          </cell>
          <cell r="X111">
            <v>0</v>
          </cell>
          <cell r="Y111">
            <v>0</v>
          </cell>
        </row>
        <row r="112">
          <cell r="A112" t="str">
            <v>ZENAPAX</v>
          </cell>
          <cell r="J112">
            <v>0</v>
          </cell>
          <cell r="K112">
            <v>0</v>
          </cell>
          <cell r="L112">
            <v>0</v>
          </cell>
          <cell r="M112">
            <v>2.2000000000000002</v>
          </cell>
          <cell r="N112">
            <v>0.2</v>
          </cell>
          <cell r="O112">
            <v>1.5</v>
          </cell>
          <cell r="Q112">
            <v>0</v>
          </cell>
          <cell r="R112">
            <v>0</v>
          </cell>
          <cell r="S112">
            <v>0</v>
          </cell>
          <cell r="T112">
            <v>0</v>
          </cell>
          <cell r="U112">
            <v>0</v>
          </cell>
          <cell r="V112">
            <v>0</v>
          </cell>
          <cell r="W112">
            <v>0</v>
          </cell>
          <cell r="X112">
            <v>0</v>
          </cell>
          <cell r="Y112">
            <v>0</v>
          </cell>
        </row>
        <row r="113">
          <cell r="R113">
            <v>0</v>
          </cell>
        </row>
        <row r="114">
          <cell r="A114" t="str">
            <v>CYTOVENE</v>
          </cell>
          <cell r="J114">
            <v>0</v>
          </cell>
          <cell r="K114">
            <v>0</v>
          </cell>
          <cell r="L114">
            <v>0</v>
          </cell>
          <cell r="M114">
            <v>2.2000000000000002</v>
          </cell>
          <cell r="N114">
            <v>0.2</v>
          </cell>
          <cell r="O114">
            <v>1.5</v>
          </cell>
          <cell r="Q114">
            <v>2705.4899414062502</v>
          </cell>
          <cell r="R114">
            <v>0</v>
          </cell>
          <cell r="S114">
            <v>0</v>
          </cell>
          <cell r="T114">
            <v>0</v>
          </cell>
          <cell r="U114">
            <v>0</v>
          </cell>
          <cell r="V114">
            <v>8.1316140427285853E-4</v>
          </cell>
          <cell r="W114">
            <v>7.3923764024805326E-5</v>
          </cell>
          <cell r="X114">
            <v>5.5442823018603986E-4</v>
          </cell>
          <cell r="Y114">
            <v>1.4415133984837037E-3</v>
          </cell>
        </row>
        <row r="115">
          <cell r="A115" t="str">
            <v>ELIGARD</v>
          </cell>
          <cell r="J115">
            <v>0</v>
          </cell>
          <cell r="K115">
            <v>0</v>
          </cell>
          <cell r="L115">
            <v>0</v>
          </cell>
          <cell r="M115">
            <v>2.2000000000000002</v>
          </cell>
          <cell r="N115">
            <v>3.75</v>
          </cell>
          <cell r="O115">
            <v>10.94</v>
          </cell>
          <cell r="Q115">
            <v>1834.6800537109375</v>
          </cell>
          <cell r="R115">
            <v>0</v>
          </cell>
          <cell r="S115">
            <v>0</v>
          </cell>
          <cell r="T115">
            <v>0</v>
          </cell>
          <cell r="U115">
            <v>0</v>
          </cell>
          <cell r="V115">
            <v>1.1991191573430713E-3</v>
          </cell>
          <cell r="W115">
            <v>2.0439531091075076E-3</v>
          </cell>
          <cell r="X115">
            <v>5.9628925369696354E-3</v>
          </cell>
          <cell r="Y115">
            <v>9.2059648034202145E-3</v>
          </cell>
        </row>
        <row r="116">
          <cell r="A116" t="str">
            <v>LEUPROLIDE</v>
          </cell>
          <cell r="J116">
            <v>0</v>
          </cell>
          <cell r="K116">
            <v>0</v>
          </cell>
          <cell r="L116">
            <v>0</v>
          </cell>
          <cell r="M116">
            <v>2.2000000000000002</v>
          </cell>
          <cell r="N116">
            <v>0.55000000000000004</v>
          </cell>
          <cell r="O116">
            <v>6.56</v>
          </cell>
          <cell r="Q116">
            <v>1027.5466796875</v>
          </cell>
          <cell r="R116">
            <v>0</v>
          </cell>
          <cell r="S116">
            <v>0</v>
          </cell>
          <cell r="T116">
            <v>0</v>
          </cell>
          <cell r="U116">
            <v>0</v>
          </cell>
          <cell r="V116">
            <v>2.1410219540284724E-3</v>
          </cell>
          <cell r="W116">
            <v>5.3525548850711811E-4</v>
          </cell>
          <cell r="X116">
            <v>6.3841381901939892E-3</v>
          </cell>
          <cell r="Y116">
            <v>9.0604156327295793E-3</v>
          </cell>
        </row>
        <row r="117">
          <cell r="A117" t="str">
            <v>ARIXTRA</v>
          </cell>
          <cell r="J117">
            <v>0</v>
          </cell>
          <cell r="K117">
            <v>0</v>
          </cell>
          <cell r="L117">
            <v>0</v>
          </cell>
          <cell r="M117">
            <v>2.2000000000000002</v>
          </cell>
          <cell r="N117">
            <v>0.55000000000000004</v>
          </cell>
          <cell r="O117">
            <v>6.56</v>
          </cell>
          <cell r="Q117">
            <v>652.5</v>
          </cell>
          <cell r="R117">
            <v>2.0910000000000002</v>
          </cell>
          <cell r="S117">
            <v>0</v>
          </cell>
          <cell r="T117">
            <v>3.2045977011494254E-3</v>
          </cell>
          <cell r="U117">
            <v>0</v>
          </cell>
          <cell r="V117">
            <v>3.3716475095785445E-3</v>
          </cell>
          <cell r="W117">
            <v>8.4291187739463612E-4</v>
          </cell>
          <cell r="X117">
            <v>1.0053639846743295E-2</v>
          </cell>
          <cell r="Y117">
            <v>1.7472796934865899E-2</v>
          </cell>
        </row>
        <row r="118">
          <cell r="A118" t="str">
            <v>INNOHEP</v>
          </cell>
          <cell r="J118">
            <v>0</v>
          </cell>
          <cell r="K118">
            <v>0</v>
          </cell>
          <cell r="L118">
            <v>0</v>
          </cell>
          <cell r="M118">
            <v>2.2000000000000002</v>
          </cell>
          <cell r="N118">
            <v>3.75</v>
          </cell>
          <cell r="O118">
            <v>12.29</v>
          </cell>
          <cell r="Q118">
            <v>7560</v>
          </cell>
          <cell r="R118">
            <v>2.1239999999999997</v>
          </cell>
          <cell r="S118">
            <v>0</v>
          </cell>
          <cell r="T118">
            <v>2.8095238095238092E-4</v>
          </cell>
          <cell r="U118">
            <v>0</v>
          </cell>
          <cell r="V118">
            <v>2.9100529100529104E-4</v>
          </cell>
          <cell r="W118">
            <v>4.96031746031746E-4</v>
          </cell>
          <cell r="X118">
            <v>1.6256613756613755E-3</v>
          </cell>
          <cell r="Y118">
            <v>2.6936507936507932E-3</v>
          </cell>
        </row>
        <row r="119">
          <cell r="A119" t="str">
            <v>NUTROPIN DEPOT</v>
          </cell>
          <cell r="J119">
            <v>0</v>
          </cell>
          <cell r="K119">
            <v>0</v>
          </cell>
          <cell r="L119">
            <v>0</v>
          </cell>
          <cell r="M119">
            <v>11.25</v>
          </cell>
          <cell r="N119">
            <v>3.75</v>
          </cell>
          <cell r="O119">
            <v>13.52</v>
          </cell>
          <cell r="Q119">
            <v>3909.007568359375</v>
          </cell>
          <cell r="R119">
            <v>2.6189999999999998</v>
          </cell>
          <cell r="S119">
            <v>0</v>
          </cell>
          <cell r="T119">
            <v>6.6999102820852394E-4</v>
          </cell>
          <cell r="U119">
            <v>0</v>
          </cell>
          <cell r="V119">
            <v>2.8779683342290553E-3</v>
          </cell>
          <cell r="W119">
            <v>9.593227780763517E-4</v>
          </cell>
          <cell r="X119">
            <v>3.4586783892246067E-3</v>
          </cell>
          <cell r="Y119">
            <v>7.9659605297385371E-3</v>
          </cell>
        </row>
        <row r="120">
          <cell r="A120" t="str">
            <v>REFACTO</v>
          </cell>
          <cell r="J120">
            <v>0</v>
          </cell>
          <cell r="K120">
            <v>0</v>
          </cell>
          <cell r="L120">
            <v>0</v>
          </cell>
          <cell r="M120">
            <v>2.2000000000000002</v>
          </cell>
          <cell r="N120">
            <v>0.55000000000000004</v>
          </cell>
          <cell r="O120">
            <v>6.56</v>
          </cell>
          <cell r="Q120">
            <v>13598.6396484375</v>
          </cell>
          <cell r="R120">
            <v>63.12</v>
          </cell>
          <cell r="S120">
            <v>0</v>
          </cell>
          <cell r="T120">
            <v>4.6416407546509665E-3</v>
          </cell>
          <cell r="U120">
            <v>0</v>
          </cell>
          <cell r="V120">
            <v>1.6178088815323397E-4</v>
          </cell>
          <cell r="W120">
            <v>4.0445222038308492E-5</v>
          </cell>
          <cell r="X120">
            <v>4.8240119376600669E-4</v>
          </cell>
          <cell r="Y120">
            <v>5.3262680586085168E-3</v>
          </cell>
        </row>
        <row r="121">
          <cell r="A121" t="str">
            <v>INTRON A PEN</v>
          </cell>
          <cell r="J121">
            <v>0</v>
          </cell>
          <cell r="K121">
            <v>0</v>
          </cell>
          <cell r="L121">
            <v>0</v>
          </cell>
          <cell r="M121">
            <v>2.2000000000000002</v>
          </cell>
          <cell r="N121">
            <v>3.75</v>
          </cell>
          <cell r="O121">
            <v>12.29</v>
          </cell>
          <cell r="Q121">
            <v>5829.0151909722226</v>
          </cell>
          <cell r="R121">
            <v>0</v>
          </cell>
          <cell r="S121">
            <v>0</v>
          </cell>
          <cell r="T121">
            <v>0</v>
          </cell>
          <cell r="U121">
            <v>0</v>
          </cell>
          <cell r="V121">
            <v>3.7742224508306038E-4</v>
          </cell>
          <cell r="W121">
            <v>6.4333337230067103E-4</v>
          </cell>
          <cell r="X121">
            <v>2.1084179054867325E-3</v>
          </cell>
          <cell r="Y121">
            <v>3.1291735228704638E-3</v>
          </cell>
        </row>
        <row r="122">
          <cell r="A122" t="str">
            <v>ANTAGON</v>
          </cell>
          <cell r="J122">
            <v>0</v>
          </cell>
          <cell r="K122">
            <v>0</v>
          </cell>
          <cell r="L122">
            <v>0</v>
          </cell>
          <cell r="M122">
            <v>2.2000000000000002</v>
          </cell>
          <cell r="N122">
            <v>3.54</v>
          </cell>
          <cell r="O122">
            <v>7.37</v>
          </cell>
          <cell r="Q122">
            <v>589.06331380208337</v>
          </cell>
          <cell r="R122">
            <v>0</v>
          </cell>
          <cell r="S122">
            <v>0</v>
          </cell>
          <cell r="T122">
            <v>0</v>
          </cell>
          <cell r="U122">
            <v>0</v>
          </cell>
          <cell r="V122">
            <v>3.7347428509852303E-3</v>
          </cell>
          <cell r="W122">
            <v>6.009540769312597E-3</v>
          </cell>
          <cell r="X122">
            <v>1.251138855080052E-2</v>
          </cell>
          <cell r="Y122">
            <v>2.2255672171098348E-2</v>
          </cell>
        </row>
        <row r="123">
          <cell r="A123" t="str">
            <v>BRAVELLE</v>
          </cell>
          <cell r="J123">
            <v>0</v>
          </cell>
          <cell r="K123">
            <v>0</v>
          </cell>
          <cell r="L123">
            <v>0</v>
          </cell>
          <cell r="M123">
            <v>2.2000000000000002</v>
          </cell>
          <cell r="N123">
            <v>0.55000000000000004</v>
          </cell>
          <cell r="O123">
            <v>6.56</v>
          </cell>
          <cell r="Q123">
            <v>3719.25</v>
          </cell>
          <cell r="R123">
            <v>2.7750000000000004</v>
          </cell>
          <cell r="S123">
            <v>0</v>
          </cell>
          <cell r="T123">
            <v>7.4611816898568269E-4</v>
          </cell>
          <cell r="U123">
            <v>0</v>
          </cell>
          <cell r="V123">
            <v>5.9151710694360432E-4</v>
          </cell>
          <cell r="W123">
            <v>1.4787927673590108E-4</v>
          </cell>
          <cell r="X123">
            <v>1.7637964643409288E-3</v>
          </cell>
          <cell r="Y123">
            <v>3.249311017006117E-3</v>
          </cell>
        </row>
        <row r="124">
          <cell r="A124" t="str">
            <v>AMEVIVE</v>
          </cell>
          <cell r="J124">
            <v>0</v>
          </cell>
          <cell r="K124">
            <v>0</v>
          </cell>
          <cell r="L124">
            <v>0</v>
          </cell>
          <cell r="M124">
            <v>2.2000000000000002</v>
          </cell>
          <cell r="N124">
            <v>3.75</v>
          </cell>
          <cell r="O124">
            <v>12.29</v>
          </cell>
          <cell r="Q124">
            <v>3980</v>
          </cell>
          <cell r="R124">
            <v>0</v>
          </cell>
          <cell r="S124">
            <v>0</v>
          </cell>
          <cell r="T124">
            <v>0</v>
          </cell>
          <cell r="U124">
            <v>0</v>
          </cell>
          <cell r="V124">
            <v>5.5276381909547738E-4</v>
          </cell>
          <cell r="W124">
            <v>9.4221105527638187E-4</v>
          </cell>
          <cell r="X124">
            <v>3.0879396984924623E-3</v>
          </cell>
          <cell r="Y124">
            <v>4.5829145728643215E-3</v>
          </cell>
        </row>
      </sheetData>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Report Criteria"/>
      <sheetName val="Additional Report Criteria"/>
      <sheetName val="Table of Contents"/>
      <sheetName val="Key Statistics Medical"/>
      <sheetName val="Demographics Medical"/>
      <sheetName val="Impact of Catastrophics Medical"/>
      <sheetName val="Provider Network Exp Medical"/>
      <sheetName val="Med Cost Sharing Medical"/>
      <sheetName val="Trend Analysis Medical"/>
      <sheetName val="Utilization and Unit Cost Med"/>
      <sheetName val="MDC Analysis Medical"/>
      <sheetName val="IP MDC Analysis Medical"/>
      <sheetName val="Amb  MDC Analysis Medical"/>
      <sheetName val="Hospital Profile Medical"/>
      <sheetName val="Health Profile Top 25 Dis Med"/>
      <sheetName val="Medical Catastrophic - Current"/>
      <sheetName val="Medical Catastrophic - Prior"/>
      <sheetName val="Rx Key Statistics"/>
      <sheetName val="Rx Key Statistics by Generic"/>
      <sheetName val="Rx GPI Roll Up Categories"/>
      <sheetName val="AHF Medical Key Statistics"/>
      <sheetName val="AHF Medical Demographics"/>
      <sheetName val="AHF Medical $ by Member"/>
      <sheetName val="AHF Medical $ by Family"/>
      <sheetName val="AHF Medical Cost Category"/>
      <sheetName val="Data Availability Summary"/>
      <sheetName val="Medical Glossary"/>
      <sheetName val="Medical &amp; AHF Glossary"/>
      <sheetName val="Executive Summary"/>
      <sheetName val="Data Availability page"/>
      <sheetName val="Key Statistics Medical page"/>
      <sheetName val="Demographics Medical page"/>
      <sheetName val="Impact of Catastrophics page"/>
      <sheetName val="Prov Net Exp Medical page"/>
      <sheetName val="Cost Sharing Medical page"/>
      <sheetName val="Trend Analysis Medical page"/>
      <sheetName val="Util and Unit Cost Med page"/>
      <sheetName val="MDC Analysis Medical page"/>
      <sheetName val="IP MDC Analysis Med page"/>
      <sheetName val="Amb  MDC Analysis Med page"/>
      <sheetName val="Hospital Prof Medical page"/>
      <sheetName val="HPD page"/>
      <sheetName val="Med Cat - Curr page"/>
      <sheetName val="Med Cat - Prior page"/>
      <sheetName val="Rx Key Statistics page"/>
      <sheetName val="Rx Key Stat by Generic page"/>
      <sheetName val="Rx GPI Roll Up Cat page"/>
      <sheetName val="AHF Medical Key Stats page"/>
      <sheetName val="AHF Medical Demographics page"/>
      <sheetName val="AHF Medical $ by Member page"/>
      <sheetName val="AHF Medical $ by Family page"/>
      <sheetName val="AHF Cost Category page"/>
      <sheetName val="ePSM Read Me Page"/>
      <sheetName val="ePSM Security Page"/>
      <sheetName val="ePSM Header Data Page"/>
      <sheetName val="ePSM Fund Code"/>
      <sheetName val="ePSM BOB Data Page"/>
      <sheetName val="ePSM Member Data Page"/>
      <sheetName val="ePSM Medical Data Page"/>
      <sheetName val="ePSM RxClaim Data Page"/>
      <sheetName val="ePSM Medical Graph Page"/>
      <sheetName val="Medical Graph Page"/>
      <sheetName val="ePSM Rx Graph Page"/>
      <sheetName val="Rx Graph Page"/>
      <sheetName val="ePSM Hospital Profile Page"/>
      <sheetName val="ePSM HPD Page"/>
      <sheetName val="ePSM Large Claim Curr Page"/>
      <sheetName val="ePSM Large Claim Prior Page"/>
      <sheetName val="ePSM Dental FO Page"/>
      <sheetName val="ePSM SBP Page"/>
      <sheetName val="eSPM Executive Summary Page"/>
      <sheetName val="ePSM Stop Lighting 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row r="20">
          <cell r="B20">
            <v>50000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and Instructions"/>
      <sheetName val="Table of Contents"/>
      <sheetName val="1"/>
      <sheetName val="2"/>
      <sheetName val="3"/>
      <sheetName val="4"/>
      <sheetName val="5-1"/>
      <sheetName val="5-2"/>
      <sheetName val="5-3"/>
      <sheetName val="6-1"/>
      <sheetName val="6-2"/>
      <sheetName val="6-3"/>
      <sheetName val="7"/>
      <sheetName val="8"/>
      <sheetName val="9"/>
      <sheetName val="10"/>
      <sheetName val="11"/>
    </sheetNames>
    <sheetDataSet>
      <sheetData sheetId="0">
        <row r="28">
          <cell r="B28" t="str">
            <v>University of Rochester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sheetName val="CMX-Transp"/>
      <sheetName val="Catalyst"/>
      <sheetName val="Summary (2)"/>
      <sheetName val="Summary"/>
      <sheetName val="Base"/>
      <sheetName val="CareFirst"/>
      <sheetName val="Catalyst Rx"/>
      <sheetName val="EHP"/>
      <sheetName val="ESI"/>
      <sheetName val="ESI_SPPC"/>
      <sheetName val="Systemed"/>
      <sheetName val="Systemed_University Coalition"/>
      <sheetName val="PharmaCare"/>
      <sheetName val="Benchmark1"/>
      <sheetName val="Benchmark2"/>
      <sheetName val="Sheet1"/>
      <sheetName val="Systemed_PBMC"/>
      <sheetName val="Workspace_Rebates"/>
      <sheetName val="Workspace Pricing"/>
      <sheetName val="Rx Data Sum"/>
      <sheetName val="CareFirst Data Sum"/>
      <sheetName val="2005 EHP Data Sum Trended"/>
      <sheetName val="EHP Trended"/>
      <sheetName val="2005 EHP Data Sum"/>
      <sheetName val="2005 Data - EHP Plan 1"/>
      <sheetName val="2005 Data - EHP Classic"/>
      <sheetName val="05 Data (OLD)"/>
      <sheetName val="Vendor2"/>
      <sheetName val="Vendor3"/>
      <sheetName val="Vendor4"/>
      <sheetName val="Vendor5"/>
      <sheetName val="Vendor6"/>
      <sheetName val="Vendor7"/>
      <sheetName val="Vendor8"/>
      <sheetName val="Vendor9"/>
      <sheetName val="Vendor10"/>
      <sheetName val="Version changes"/>
      <sheetName val="Basic Info INPUT"/>
      <sheetName val="Admin Fee INPUT"/>
      <sheetName val="Experience Input (Current)"/>
      <sheetName val="Experience Input (Prior)"/>
      <sheetName val="Flex Exhibit"/>
      <sheetName val="Ghost Rates"/>
      <sheetName val="Renewal Output"/>
      <sheetName val="UW Approval Form"/>
      <sheetName val="Med Renewal Assumptions"/>
      <sheetName val="SL Assumptions"/>
      <sheetName val="Performance Guarantees"/>
      <sheetName val="ASL Pricing"/>
      <sheetName val="Terminal Exhibit"/>
      <sheetName val="Cobra"/>
      <sheetName val="FSA Exhibit"/>
      <sheetName val="Case Specific Info"/>
      <sheetName val="Tables"/>
      <sheetName val="MNNRP 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2">
          <cell r="V2">
            <v>1</v>
          </cell>
        </row>
      </sheetData>
      <sheetData sheetId="5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sheetName val="Summary"/>
      <sheetName val="Base"/>
      <sheetName val="ABC"/>
      <sheetName val="Catalyst"/>
      <sheetName val="Envision"/>
      <sheetName val="HealthTrans"/>
      <sheetName val="HealthTrans (BAFO)"/>
      <sheetName val="MedImpact"/>
      <sheetName val="Rx Data"/>
      <sheetName val="Workspace"/>
      <sheetName val="Vendor2"/>
      <sheetName val="Vendor3"/>
      <sheetName val="Vendor4"/>
      <sheetName val="Vendor5"/>
      <sheetName val="Vendor6"/>
      <sheetName val="Vendor7"/>
      <sheetName val="Vendor8"/>
      <sheetName val="Vendor9"/>
      <sheetName val="Vendor10"/>
      <sheetName val="Version"/>
      <sheetName val="BaseRates"/>
      <sheetName val="Med Trad"/>
      <sheetName val="Med PPO"/>
      <sheetName val="Med PPOFac"/>
      <sheetName val="Med Other"/>
      <sheetName val="Drug"/>
      <sheetName val="Vis"/>
      <sheetName val="Dent"/>
      <sheetName val="Riders"/>
      <sheetName val="Dim Components"/>
      <sheetName val="Dim Components 2"/>
      <sheetName val="Dim Components 3"/>
      <sheetName val="Dim BlueCard Buy"/>
      <sheetName val="Trend"/>
      <sheetName val="SIC"/>
      <sheetName val="AgeSex"/>
      <sheetName val="Dental AS"/>
      <sheetName val="Avg Family"/>
      <sheetName val="Network"/>
      <sheetName val="Retn - By Carrier"/>
      <sheetName val="Retn - LW Prm Tax"/>
      <sheetName val="Retn - Inv Credit"/>
      <sheetName val="Retn - GAE"/>
      <sheetName val="Retn - Risk Charge"/>
      <sheetName val="Retn - Rsv Contr"/>
      <sheetName val="Retn - B&amp;O Tax"/>
      <sheetName val="Retn - Prem Tax"/>
      <sheetName val="CommWA"/>
      <sheetName val="CommLW"/>
      <sheetName val="RateRel"/>
      <sheetName val="Pool Level"/>
      <sheetName val="Pool Charge"/>
      <sheetName val="IBNR"/>
      <sheetName val="Clm Adj"/>
      <sheetName val="CCN Fees"/>
      <sheetName val="Cred"/>
      <sheetName val="Margin and SFR"/>
      <sheetName val="Del Prem"/>
      <sheetName val="Grp Size"/>
      <sheetName val="Contrib"/>
      <sheetName val="BlueCard"/>
      <sheetName val="UW Risk"/>
      <sheetName val="Module1"/>
      <sheetName val="Med LW OR"/>
      <sheetName val="drug-by-drug gtee page"/>
      <sheetName val="Discount Performance"/>
      <sheetName val="Client-UW page"/>
      <sheetName val="Generic input data"/>
      <sheetName val="Brand 2010"/>
      <sheetName val="Disc Specialty Network 2010"/>
      <sheetName val="Specialty drug-by-drug gtee"/>
      <sheetName val="Rx Guarantee Specifics"/>
      <sheetName val="Trad 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sheetData sheetId="67"/>
      <sheetData sheetId="68">
        <row r="7">
          <cell r="I7">
            <v>296.23</v>
          </cell>
        </row>
      </sheetData>
      <sheetData sheetId="69">
        <row r="8">
          <cell r="H8">
            <v>77425.45</v>
          </cell>
        </row>
      </sheetData>
      <sheetData sheetId="70"/>
      <sheetData sheetId="71"/>
      <sheetData sheetId="72"/>
      <sheetData sheetId="7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 1st qtr."/>
      <sheetName val="Part A - 2nd qtr"/>
      <sheetName val="Part A - 3rd qtr. "/>
      <sheetName val="Part A - 4th qtr."/>
      <sheetName val="Part B"/>
      <sheetName val="Part C"/>
      <sheetName val="Attachment A"/>
      <sheetName val="M BDR"/>
      <sheetName val="Revenue Comp"/>
      <sheetName val="200-90-25K-20"/>
      <sheetName val="Prospect Cap"/>
      <sheetName val="revised 5 month  low"/>
      <sheetName val="revised 5 month high"/>
      <sheetName val="100-90-7.5k"/>
      <sheetName val="200-80-7.5K-20"/>
      <sheetName val="Memo"/>
      <sheetName val="Input"/>
      <sheetName val="Formula"/>
      <sheetName val="AgeSex"/>
      <sheetName val="Comm"/>
      <sheetName val="Rates"/>
      <sheetName val="Ret Calc"/>
      <sheetName val="Trend"/>
      <sheetName val="DlgSheet"/>
      <sheetName val="Dialog1"/>
      <sheetName val="Macro"/>
      <sheetName val="Version"/>
      <sheetName val="Index"/>
      <sheetName val="Claims Data Summary"/>
      <sheetName val="Pricing Terms"/>
      <sheetName val="Performance Guarantees_Credit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amp; Trend"/>
      <sheetName val="Data - TOTAL"/>
      <sheetName val="Rebates"/>
      <sheetName val="Specialty Model Output"/>
      <sheetName val="Pricing Inputs"/>
      <sheetName val="Specialty"/>
      <sheetName val="calcs-YR1"/>
      <sheetName val="calcs-YR2"/>
      <sheetName val="calcs-YR3"/>
      <sheetName val="Results"/>
      <sheetName val="Exec Summary"/>
      <sheetName val="Collective Summary w Exclusions"/>
      <sheetName val="Rx Options Summary"/>
      <sheetName val="Current Pricing Terms"/>
      <sheetName val="Plan Design"/>
      <sheetName val="Clinical"/>
      <sheetName val="Other Assumptions"/>
      <sheetName val="PBMC NPF"/>
      <sheetName val="PBMC Basic"/>
      <sheetName val="NCP Exclusions"/>
      <sheetName val="NCP No Exclusions"/>
      <sheetName val="Catamaran - Transparent"/>
      <sheetName val="Catamaran - Traditional"/>
      <sheetName val="Optum"/>
      <sheetName val="Rx Options - Humana"/>
      <sheetName val="Rx Options - ESI"/>
      <sheetName val="Rx Options - Catamaran"/>
      <sheetName val="MBase Export Yr 1"/>
      <sheetName val="MBase Export Yr 2"/>
      <sheetName val="MBase Export Yr 3"/>
      <sheetName val="SIC Lookup"/>
      <sheetName val="Lists"/>
      <sheetName val="Model Changes"/>
      <sheetName val="2014 Model Updates"/>
    </sheetNames>
    <sheetDataSet>
      <sheetData sheetId="0">
        <row r="7">
          <cell r="C7" t="str">
            <v>Radian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0">
          <cell r="B10" t="str">
            <v>?</v>
          </cell>
        </row>
        <row r="11">
          <cell r="B11" t="str">
            <v>Yes</v>
          </cell>
        </row>
        <row r="12">
          <cell r="B12" t="str">
            <v>No</v>
          </cell>
        </row>
      </sheetData>
      <sheetData sheetId="32"/>
      <sheetData sheetId="3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SS DATA"/>
      <sheetName val="FORMATTED DATA"/>
      <sheetName val="List 1"/>
      <sheetName val="List 2"/>
      <sheetName val="List 3"/>
      <sheetName val="List 4"/>
      <sheetName val="List 5"/>
      <sheetName val="List 6"/>
      <sheetName val="List 7"/>
      <sheetName val="List 8"/>
      <sheetName val="List 9"/>
      <sheetName val="List 10"/>
      <sheetName val="Input"/>
      <sheetName val="IMPORTANT INFORMATION"/>
      <sheetName val="NAC"/>
      <sheetName val="COST BREAKOUT"/>
      <sheetName val="ASSUMPTIONS"/>
      <sheetName val="TABLER"/>
      <sheetName val="TABLEM"/>
      <sheetName val="DATA"/>
      <sheetName val="DATA SUMMARY"/>
      <sheetName val="OPTIMIZE"/>
      <sheetName val="PRICING"/>
      <sheetName val="PRICING BLENDED"/>
      <sheetName val="MEDCO PROFITABILITY"/>
      <sheetName val="PRICING SUMMARY"/>
      <sheetName val="REBATES"/>
      <sheetName val="2003"/>
      <sheetName val="NOTES"/>
      <sheetName val="IMS"/>
      <sheetName val="HP PRICING"/>
      <sheetName val="UHG TERMS"/>
      <sheetName val="EMPLOYER PRICING"/>
      <sheetName val="ANC SUPPLY COST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 Cover"/>
      <sheetName val="Business Requirements"/>
      <sheetName val="Cover Page"/>
      <sheetName val="Table of Contents"/>
      <sheetName val="Summary by Product"/>
      <sheetName val="Spec-Summary by Product"/>
      <sheetName val="Sample SI Finanical Overview"/>
      <sheetName val="Spec- SI Finanical Overview"/>
      <sheetName val="Sample Fin Overview - Dental"/>
      <sheetName val="Spec Fin Overview - Dental"/>
      <sheetName val="Sample Fin Overview - Pharmacy"/>
      <sheetName val="Spec Fin Overview - Pharmacy"/>
      <sheetName val="References"/>
      <sheetName val="Calculations"/>
      <sheetName val="Service Fees"/>
      <sheetName val="Logic Engine"/>
      <sheetName val="MUD &gt;150 Calc"/>
      <sheetName val="FEE COMP"/>
      <sheetName val="ePSM Header Data Page"/>
      <sheetName val="Dental"/>
      <sheetName val="RETS"/>
      <sheetName val=".General Info"/>
      <sheetName val="Data"/>
      <sheetName val="IPENETRATION"/>
      <sheetName val="Spec_Cover"/>
      <sheetName val="Business_Requirements"/>
      <sheetName val="Cover_Page"/>
      <sheetName val="Table_of_Contents"/>
      <sheetName val="Summary_by_Product"/>
      <sheetName val="Spec-Summary_by_Product"/>
      <sheetName val="Sample_SI_Finanical_Overview"/>
      <sheetName val="Spec-_SI_Finanical_Overview"/>
      <sheetName val="Sample_Fin_Overview_-_Dental"/>
      <sheetName val="Spec_Fin_Overview_-_Dental"/>
      <sheetName val="Sample_Fin_Overview_-_Pharmacy"/>
      <sheetName val="Spec_Fin_Overview_-_Pharmacy"/>
      <sheetName val="Service_Fees"/>
      <sheetName val="Logic_Engine"/>
      <sheetName val="MUD_&gt;150_Calc"/>
      <sheetName val="FEE_COMP"/>
      <sheetName val="ePSM_Header_Data_Page"/>
      <sheetName val="CLAIM HIST"/>
      <sheetName val="Input"/>
      <sheetName val="Manual"/>
      <sheetName val="Tables"/>
      <sheetName val="Medical Financial Summary"/>
      <sheetName val="Rx Key Statistics by Generic"/>
      <sheetName val="ePSM Medical Data Page"/>
      <sheetName val="ePSM Member Data Page"/>
      <sheetName val="ePSM RxClaim Data Page"/>
      <sheetName val="AHF Medical $ by Family page"/>
      <sheetName val="AHF Medical $ by Member page"/>
      <sheetName val="AHF Cost Category page"/>
      <sheetName val="AHF Medical Demographics page"/>
      <sheetName val="AHF Medical Key Stats page"/>
      <sheetName val="Amb  MDC Analysis Med page"/>
      <sheetName val="ePSM BOB Data Page"/>
      <sheetName val="Rx Key Stat by Generic page"/>
      <sheetName val="ePSM Fund Code"/>
      <sheetName val="Key Statistics Medical page"/>
      <sheetName val="Med Cat - Prior page"/>
      <sheetName val="Med Cat - Curr page"/>
      <sheetName val="Data Availability page"/>
      <sheetName val="ePSM Medical Graph Page"/>
      <sheetName val="Demographics Medical page"/>
      <sheetName val="ePSM Rx Graph Page"/>
      <sheetName val="Additional Report Criteria"/>
      <sheetName val="ePSM Dental FO Page"/>
      <sheetName val="HPD page"/>
      <sheetName val="Hospital Prof Medical page"/>
      <sheetName val="Impact of Catastrophics page"/>
      <sheetName val="IP MDC Analysis Med page"/>
      <sheetName val="MDC Analysis Medical page"/>
      <sheetName val="Cost Sharing Medical page"/>
      <sheetName val="Report Criteria"/>
      <sheetName val="Prov Net Exp Medical page"/>
      <sheetName val="Rx GPI Roll Up Cat page"/>
      <sheetName val="Rx Key Statistics page"/>
      <sheetName val="Executive Summary"/>
      <sheetName val="ePSM SBP Page"/>
      <sheetName val="ePSM Stop Lighting Page"/>
      <sheetName val="Trend Analysis Medical page"/>
      <sheetName val="Util and Unit Cost Med page"/>
      <sheetName val="Disc &amp; GME"/>
      <sheetName val="Mapping"/>
      <sheetName val="Saved Data"/>
      <sheetName val="FUNDREQ"/>
      <sheetName val="Main"/>
      <sheetName val="Values"/>
      <sheetName val="Statement of Experience  "/>
      <sheetName val="Rates Summary Exhibit"/>
      <sheetName val="Report"/>
      <sheetName val="Welcome"/>
      <sheetName val="AVGTAT"/>
      <sheetName val="Common Data"/>
      <sheetName val="Tabl塅䕃⹌塅EContents"/>
      <sheetName val="Pooling"/>
      <sheetName val="SPSS DATA"/>
      <sheetName val="Spec_Cover1"/>
      <sheetName val="Business_Requirements1"/>
      <sheetName val="Cover_Page1"/>
      <sheetName val="Table_of_Contents1"/>
      <sheetName val="Summary_by_Product1"/>
      <sheetName val="Spec-Summary_by_Product1"/>
      <sheetName val="Sample_SI_Finanical_Overview1"/>
      <sheetName val="Spec-_SI_Finanical_Overview1"/>
      <sheetName val="Sample_Fin_Overview_-_Dental1"/>
      <sheetName val="Spec_Fin_Overview_-_Dental1"/>
      <sheetName val="Sample_Fin_Overview_-_Pharmacy1"/>
      <sheetName val="Spec_Fin_Overview_-_Pharmacy1"/>
      <sheetName val="Logic_Engine1"/>
      <sheetName val="Service_Fees1"/>
      <sheetName val="ePSM_Header_Data_Page1"/>
      <sheetName val="MUD_&gt;150_Calc1"/>
      <sheetName val="FEE_COMP1"/>
      <sheetName val="Rx_Key_Statistics_by_Generic"/>
      <sheetName val="ePSM_Medical_Data_Page"/>
      <sheetName val="ePSM_Member_Data_Page"/>
      <sheetName val="ePSM_RxClaim_Data_Page"/>
      <sheetName val="AHF_Medical_$_by_Family_page"/>
      <sheetName val="AHF_Medical_$_by_Member_page"/>
      <sheetName val="AHF_Cost_Category_page"/>
      <sheetName val="AHF_Medical_Demographics_page"/>
      <sheetName val="AHF_Medical_Key_Stats_page"/>
      <sheetName val="Amb__MDC_Analysis_Med_page"/>
      <sheetName val="ePSM_BOB_Data_Page"/>
      <sheetName val="Rx_Key_Stat_by_Generic_page"/>
      <sheetName val="ePSM_Fund_Code"/>
      <sheetName val="Key_Statistics_Medical_page"/>
      <sheetName val="Med_Cat_-_Prior_page"/>
      <sheetName val="Med_Cat_-_Curr_page"/>
      <sheetName val="Data_Availability_page"/>
      <sheetName val="ePSM_Medical_Graph_Page"/>
      <sheetName val="Demographics_Medical_page"/>
      <sheetName val="ePSM_Rx_Graph_Page"/>
      <sheetName val="Additional_Report_Criteria"/>
      <sheetName val="ePSM_Dental_FO_Page"/>
      <sheetName val="HPD_page"/>
      <sheetName val="Hospital_Prof_Medical_page"/>
      <sheetName val="Impact_of_Catastrophics_page"/>
      <sheetName val="IP_MDC_Analysis_Med_page"/>
      <sheetName val="MDC_Analysis_Medical_page"/>
      <sheetName val="Cost_Sharing_Medical_page"/>
      <sheetName val="Report_Criteria"/>
      <sheetName val="Prov_Net_Exp_Medical_page"/>
      <sheetName val="Rx_GPI_Roll_Up_Cat_page"/>
      <sheetName val="Rx_Key_Statistics_page"/>
      <sheetName val="Executive_Summary"/>
      <sheetName val="ePSM_SBP_Page"/>
      <sheetName val="ePSM_Stop_Lighting_Page"/>
      <sheetName val="Trend_Analysis_Medical_page"/>
      <sheetName val="Util_and_Unit_Cost_Med_page"/>
      <sheetName val="_General_Info"/>
      <sheetName val="Medical_Financial_Summary"/>
      <sheetName val="Saved_Data"/>
      <sheetName val="CLAIM_HIST"/>
      <sheetName val="Disc_&amp;_GME"/>
      <sheetName val="Statement_of_Experience__"/>
      <sheetName val="Rates_Summary_Exhibit"/>
      <sheetName val="Common_Data"/>
      <sheetName val="SPSS_DATA"/>
      <sheetName val="MRS"/>
      <sheetName val="STMT"/>
      <sheetName val="Dialog1"/>
      <sheetName val="DlgSheet"/>
      <sheetName val="Version"/>
      <sheetName val="New Business Input"/>
      <sheetName val="Ret Input"/>
      <sheetName val="Ret Adj for Cap and Floor"/>
      <sheetName val="Ret Calc"/>
      <sheetName val="AgeSex"/>
      <sheetName val="Zip Code"/>
      <sheetName val="Rates"/>
      <sheetName val="Formula"/>
      <sheetName val="Formula HIPAA"/>
      <sheetName val="Rider Rates"/>
      <sheetName val="Output - Old"/>
      <sheetName val="Output"/>
      <sheetName val="Output HIPAA"/>
      <sheetName val="Hipaa"/>
      <sheetName val="Rate Comparison"/>
      <sheetName val="CDTS"/>
      <sheetName val="Ret"/>
      <sheetName val="Ranges"/>
      <sheetName val="Riders"/>
      <sheetName val="Comm"/>
      <sheetName val="Trend"/>
      <sheetName val="Macro"/>
      <sheetName val="Network Exhibit"/>
      <sheetName val=" Dental rate history"/>
      <sheetName val="269T(final)"/>
      <sheetName val="Front Page"/>
      <sheetName val="Claims Adjustment Calculator"/>
      <sheetName val=""/>
      <sheetName val="HMO"/>
      <sheetName val="MAF Manual Blend 1"/>
      <sheetName val="FIEs 2018 by div"/>
      <sheetName val="Medical Input"/>
      <sheetName val="Medical Input (2)"/>
      <sheetName val="Cover"/>
      <sheetName val="Disclaimer"/>
      <sheetName val="TOC"/>
      <sheetName val="Div_Exec Summ"/>
      <sheetName val="Div_Med Exp"/>
      <sheetName val="Calc Tables"/>
      <sheetName val="FIE Prem &amp; COBRA"/>
      <sheetName val="Reference"/>
      <sheetName val="Dashboard"/>
      <sheetName val="Rate Wkst "/>
      <sheetName val="TOTAL Cost Sum"/>
      <sheetName val="DH Cost Sum"/>
      <sheetName val="Brace 2020"/>
      <sheetName val="Phys Cost Sum"/>
      <sheetName val="Phys contrib"/>
      <sheetName val="Prior Cost Summ"/>
      <sheetName val="Hist Cost Summ"/>
      <sheetName val="Curr Claims"/>
      <sheetName val="Prior Claims"/>
      <sheetName val="Curr LG Claims"/>
      <sheetName val="Prior LG Claims"/>
      <sheetName val="Calc by plan"/>
      <sheetName val="Claims by Plan"/>
      <sheetName val="Div_Projection"/>
      <sheetName val="PineRun Cost Sum"/>
      <sheetName val="PineRun contrib"/>
      <sheetName val="SF Proj (1year)"/>
      <sheetName val="SF Proj (1year) (2)"/>
      <sheetName val="SF Costs"/>
      <sheetName val="SF Proj (2year)"/>
      <sheetName val="Div_Den Exp"/>
      <sheetName val="SF Dental Input"/>
      <sheetName val="2016 Cost Summary"/>
      <sheetName val="2015 Cost Summary"/>
      <sheetName val="SF Dental Proj (1year)"/>
      <sheetName val="FI - Den Curr Exp"/>
      <sheetName val="FI - Den Prior Exp"/>
      <sheetName val="FI - Den 2 Yrs Prior Exp"/>
      <sheetName val="FI - Den Hist Cost"/>
      <sheetName val="Div_Curr Ben (ALL)"/>
      <sheetName val="Div_Med Plan"/>
      <sheetName val="Div_Den Plan"/>
      <sheetName val="Div_Vis Plan"/>
      <sheetName val="Div_Life-DI"/>
      <sheetName val="Div_Timeline"/>
      <sheetName val="Renewal Timeline"/>
      <sheetName val="Div_Compliance"/>
      <sheetName val="Div_Vers-3D"/>
      <sheetName val="Div_B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4">
          <cell r="BZ34">
            <v>50000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sheetData sheetId="165"/>
      <sheetData sheetId="166" refreshError="1"/>
      <sheetData sheetId="167" refreshError="1"/>
      <sheetData sheetId="168" refreshError="1"/>
      <sheetData sheetId="169" refreshError="1"/>
      <sheetData sheetId="170"/>
      <sheetData sheetId="171" refreshError="1"/>
      <sheetData sheetId="172" refreshError="1"/>
      <sheetData sheetId="173"/>
      <sheetData sheetId="174" refreshError="1"/>
      <sheetData sheetId="175"/>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 1st qtr."/>
      <sheetName val="Part A - 2nd qtr"/>
      <sheetName val="Part A - 3rd qtr. "/>
      <sheetName val="Part A - 4th qtr."/>
      <sheetName val="Part B"/>
      <sheetName val="Part C"/>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OC"/>
      <sheetName val="Overview"/>
      <sheetName val="drop down"/>
      <sheetName val="Intent to Respond"/>
      <sheetName val="Bid Requirements"/>
      <sheetName val="Organizational"/>
      <sheetName val="Operational Questionnaire"/>
      <sheetName val="Clinical and Formulary Mgmt"/>
      <sheetName val="Financial Requirements"/>
      <sheetName val="Pricing-Commercial-Broad"/>
      <sheetName val="Pricing-Commercial-Restrict"/>
      <sheetName val="Pricing-EGWP+WRAP "/>
      <sheetName val="Credits-Allowances"/>
      <sheetName val="Perform Gtes"/>
      <sheetName val="Exhibit A GeoAccess"/>
      <sheetName val="Exhibit B Specialty"/>
      <sheetName val="Exhibit C Formulary"/>
      <sheetName val="Exhibit D Census"/>
      <sheetName val="Exhibit E Plan Design"/>
      <sheetName val="Exhibit F  Cost and Util Sum"/>
      <sheetName val="Exhibit G Clinical Programs"/>
    </sheetNames>
    <sheetDataSet>
      <sheetData sheetId="0"/>
      <sheetData sheetId="1"/>
      <sheetData sheetId="2"/>
      <sheetData sheetId="3">
        <row r="3">
          <cell r="B3" t="str">
            <v>Available in 2012</v>
          </cell>
          <cell r="D3" t="str">
            <v>Yes</v>
          </cell>
        </row>
        <row r="4">
          <cell r="B4" t="str">
            <v>Not Available</v>
          </cell>
          <cell r="D4" t="str">
            <v>No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470FF-9F4D-474C-B36E-08014DC0FC2B}">
  <sheetPr>
    <tabColor rgb="FF00B0F0"/>
  </sheetPr>
  <dimension ref="A1:T32"/>
  <sheetViews>
    <sheetView showGridLines="0" tabSelected="1" zoomScale="86" zoomScaleNormal="86" workbookViewId="0">
      <selection activeCell="K33" sqref="K33"/>
    </sheetView>
  </sheetViews>
  <sheetFormatPr defaultRowHeight="15" x14ac:dyDescent="0.25"/>
  <cols>
    <col min="1" max="1" width="49.5703125" style="127" bestFit="1" customWidth="1"/>
    <col min="2" max="2" width="36.7109375" style="127" customWidth="1"/>
    <col min="3" max="3" width="16.140625" style="128" customWidth="1"/>
    <col min="4" max="4" width="22.28515625" style="128" customWidth="1"/>
    <col min="5" max="5" width="20.140625" style="128" customWidth="1"/>
    <col min="6" max="6" width="15" style="128" customWidth="1"/>
    <col min="7" max="8" width="19.5703125" style="129" customWidth="1"/>
    <col min="9" max="9" width="13.85546875" style="128" customWidth="1"/>
    <col min="10" max="10" width="10.42578125" style="128" customWidth="1"/>
    <col min="11" max="11" width="12.7109375" style="128" customWidth="1"/>
    <col min="12" max="12" width="12.42578125" style="128" customWidth="1"/>
    <col min="13" max="13" width="11" style="128" customWidth="1"/>
    <col min="14" max="14" width="21.28515625" style="128" customWidth="1"/>
    <col min="15" max="15" width="17.85546875" style="128" customWidth="1"/>
    <col min="16" max="16" width="37.85546875" style="128" customWidth="1"/>
    <col min="17" max="17" width="16" style="128" customWidth="1"/>
    <col min="18" max="18" width="17.5703125" style="128" customWidth="1"/>
    <col min="19" max="19" width="23.42578125" style="127" customWidth="1"/>
    <col min="20" max="20" width="15.85546875" style="127" customWidth="1"/>
    <col min="21" max="21" width="6.42578125" style="127" bestFit="1" customWidth="1"/>
    <col min="22" max="16384" width="9.140625" style="127"/>
  </cols>
  <sheetData>
    <row r="1" spans="1:20" x14ac:dyDescent="0.25">
      <c r="A1" s="156" t="s">
        <v>40</v>
      </c>
      <c r="B1" s="155" t="s">
        <v>116</v>
      </c>
      <c r="C1" s="154"/>
      <c r="D1" s="154"/>
      <c r="E1" s="154"/>
      <c r="F1" s="154"/>
      <c r="G1" s="154"/>
      <c r="H1" s="154"/>
      <c r="I1" s="154"/>
      <c r="J1" s="154"/>
      <c r="K1" s="154"/>
      <c r="L1" s="154"/>
      <c r="M1" s="154"/>
      <c r="N1" s="154"/>
      <c r="O1" s="154"/>
      <c r="P1" s="154"/>
      <c r="Q1" s="154"/>
      <c r="R1" s="154"/>
      <c r="S1" s="154"/>
      <c r="T1" s="154"/>
    </row>
    <row r="2" spans="1:20" x14ac:dyDescent="0.25">
      <c r="C2" s="127"/>
      <c r="D2" s="127"/>
      <c r="E2" s="127"/>
      <c r="F2" s="127"/>
      <c r="G2" s="127"/>
      <c r="H2" s="127"/>
      <c r="I2" s="127"/>
      <c r="J2" s="127"/>
      <c r="K2" s="127"/>
      <c r="L2" s="127"/>
      <c r="M2" s="127"/>
      <c r="N2" s="127"/>
      <c r="O2" s="127"/>
      <c r="P2" s="127"/>
      <c r="Q2" s="127"/>
      <c r="R2" s="127"/>
    </row>
    <row r="3" spans="1:20" s="4" customFormat="1" ht="12.75" customHeight="1" x14ac:dyDescent="0.2">
      <c r="A3" s="3" t="s">
        <v>530</v>
      </c>
      <c r="B3" s="3"/>
      <c r="C3" s="3"/>
      <c r="D3" s="153"/>
      <c r="E3" s="153"/>
      <c r="F3" s="153"/>
      <c r="G3" s="152"/>
      <c r="H3" s="152"/>
      <c r="I3" s="152"/>
      <c r="O3" s="151"/>
      <c r="P3" s="150"/>
    </row>
    <row r="4" spans="1:20" ht="18.75" x14ac:dyDescent="0.3">
      <c r="A4" s="149"/>
      <c r="C4" s="127"/>
      <c r="D4" s="127"/>
      <c r="E4" s="127"/>
      <c r="F4" s="127"/>
      <c r="G4" s="127"/>
      <c r="H4" s="127"/>
      <c r="I4" s="127"/>
      <c r="J4" s="127"/>
      <c r="K4" s="127"/>
      <c r="L4" s="127"/>
      <c r="M4" s="127"/>
      <c r="N4" s="127"/>
      <c r="O4" s="127"/>
      <c r="P4" s="127"/>
      <c r="Q4" s="127"/>
      <c r="R4" s="127"/>
    </row>
    <row r="5" spans="1:20" x14ac:dyDescent="0.25">
      <c r="A5" s="148"/>
      <c r="B5" s="147"/>
      <c r="C5" s="145"/>
      <c r="D5" s="145"/>
      <c r="E5" s="145"/>
      <c r="F5" s="145"/>
      <c r="G5" s="146"/>
      <c r="H5" s="146"/>
      <c r="I5" s="145"/>
      <c r="J5" s="145"/>
      <c r="K5" s="145"/>
      <c r="L5" s="145"/>
      <c r="M5" s="145"/>
      <c r="N5" s="145"/>
      <c r="O5" s="145"/>
      <c r="P5" s="145"/>
      <c r="Q5" s="145"/>
      <c r="R5" s="145"/>
      <c r="S5" s="144"/>
      <c r="T5" s="144"/>
    </row>
    <row r="6" spans="1:20" ht="39" customHeight="1" x14ac:dyDescent="0.25">
      <c r="A6" s="144"/>
      <c r="B6" s="144"/>
      <c r="C6" s="159" t="s">
        <v>529</v>
      </c>
      <c r="D6" s="159" t="s">
        <v>528</v>
      </c>
      <c r="E6" s="159" t="s">
        <v>527</v>
      </c>
      <c r="F6" s="159" t="s">
        <v>526</v>
      </c>
      <c r="G6" s="159" t="s">
        <v>525</v>
      </c>
      <c r="H6" s="159" t="s">
        <v>524</v>
      </c>
      <c r="I6" s="159" t="s">
        <v>523</v>
      </c>
      <c r="J6" s="159" t="s">
        <v>522</v>
      </c>
      <c r="K6" s="127"/>
      <c r="L6" s="127"/>
      <c r="M6" s="159" t="s">
        <v>521</v>
      </c>
      <c r="N6" s="159" t="s">
        <v>520</v>
      </c>
      <c r="O6" s="159" t="s">
        <v>519</v>
      </c>
      <c r="P6" s="161" t="s">
        <v>518</v>
      </c>
      <c r="Q6" s="161" t="s">
        <v>517</v>
      </c>
      <c r="R6" s="161" t="s">
        <v>516</v>
      </c>
      <c r="S6" s="161" t="s">
        <v>515</v>
      </c>
      <c r="T6" s="163" t="s">
        <v>514</v>
      </c>
    </row>
    <row r="7" spans="1:20" ht="13.5" customHeight="1" x14ac:dyDescent="0.25">
      <c r="A7" s="143" t="s">
        <v>513</v>
      </c>
      <c r="B7" s="143" t="s">
        <v>512</v>
      </c>
      <c r="C7" s="160"/>
      <c r="D7" s="160"/>
      <c r="E7" s="160" t="s">
        <v>511</v>
      </c>
      <c r="F7" s="160"/>
      <c r="G7" s="160"/>
      <c r="H7" s="160"/>
      <c r="I7" s="160"/>
      <c r="J7" s="160"/>
      <c r="K7" s="142" t="s">
        <v>510</v>
      </c>
      <c r="L7" s="142" t="s">
        <v>509</v>
      </c>
      <c r="M7" s="160"/>
      <c r="N7" s="160"/>
      <c r="O7" s="160" t="s">
        <v>3</v>
      </c>
      <c r="P7" s="162" t="s">
        <v>3</v>
      </c>
      <c r="Q7" s="162"/>
      <c r="R7" s="162"/>
      <c r="S7" s="162" t="s">
        <v>3</v>
      </c>
      <c r="T7" s="164" t="s">
        <v>3</v>
      </c>
    </row>
    <row r="8" spans="1:20" x14ac:dyDescent="0.25">
      <c r="A8" s="137" t="s">
        <v>531</v>
      </c>
      <c r="B8" s="136" t="s">
        <v>508</v>
      </c>
      <c r="C8" s="132" t="s">
        <v>506</v>
      </c>
      <c r="D8" s="132" t="s">
        <v>474</v>
      </c>
      <c r="E8" s="132" t="s">
        <v>473</v>
      </c>
      <c r="F8" s="132" t="s">
        <v>137</v>
      </c>
      <c r="G8" s="135">
        <v>30</v>
      </c>
      <c r="H8" s="134" t="s">
        <v>136</v>
      </c>
      <c r="I8" s="133" t="s">
        <v>134</v>
      </c>
      <c r="J8" s="141" t="s">
        <v>134</v>
      </c>
      <c r="K8" s="141"/>
      <c r="L8" s="141"/>
      <c r="M8" s="141">
        <v>43101</v>
      </c>
      <c r="N8" s="132" t="s">
        <v>471</v>
      </c>
      <c r="O8" s="132" t="s">
        <v>470</v>
      </c>
      <c r="P8" s="133" t="s">
        <v>467</v>
      </c>
      <c r="Q8" s="132" t="s">
        <v>466</v>
      </c>
      <c r="R8" s="131" t="s">
        <v>121</v>
      </c>
      <c r="S8" s="130"/>
      <c r="T8" s="130" t="s">
        <v>465</v>
      </c>
    </row>
    <row r="9" spans="1:20" x14ac:dyDescent="0.25">
      <c r="A9" s="137" t="s">
        <v>531</v>
      </c>
      <c r="B9" s="136" t="s">
        <v>507</v>
      </c>
      <c r="C9" s="132" t="s">
        <v>506</v>
      </c>
      <c r="D9" s="132" t="s">
        <v>474</v>
      </c>
      <c r="E9" s="132" t="s">
        <v>473</v>
      </c>
      <c r="F9" s="132" t="s">
        <v>137</v>
      </c>
      <c r="G9" s="135">
        <v>30</v>
      </c>
      <c r="H9" s="134" t="s">
        <v>136</v>
      </c>
      <c r="I9" s="133" t="s">
        <v>134</v>
      </c>
      <c r="J9" s="141" t="s">
        <v>134</v>
      </c>
      <c r="K9" s="141"/>
      <c r="L9" s="141"/>
      <c r="M9" s="141">
        <v>43101</v>
      </c>
      <c r="N9" s="132" t="s">
        <v>471</v>
      </c>
      <c r="O9" s="132" t="s">
        <v>470</v>
      </c>
      <c r="P9" s="133" t="s">
        <v>467</v>
      </c>
      <c r="Q9" s="132" t="s">
        <v>466</v>
      </c>
      <c r="R9" s="131" t="s">
        <v>121</v>
      </c>
      <c r="S9" s="130"/>
      <c r="T9" s="130" t="s">
        <v>465</v>
      </c>
    </row>
    <row r="10" spans="1:20" x14ac:dyDescent="0.25">
      <c r="A10" s="137" t="s">
        <v>531</v>
      </c>
      <c r="B10" s="136" t="s">
        <v>144</v>
      </c>
      <c r="C10" s="132" t="s">
        <v>475</v>
      </c>
      <c r="D10" s="132" t="s">
        <v>474</v>
      </c>
      <c r="E10" s="132" t="s">
        <v>473</v>
      </c>
      <c r="F10" s="132" t="s">
        <v>137</v>
      </c>
      <c r="G10" s="135">
        <v>30</v>
      </c>
      <c r="H10" s="134" t="s">
        <v>136</v>
      </c>
      <c r="I10" s="133" t="s">
        <v>134</v>
      </c>
      <c r="J10" s="141" t="s">
        <v>134</v>
      </c>
      <c r="K10" s="141"/>
      <c r="L10" s="141"/>
      <c r="M10" s="141">
        <v>43101</v>
      </c>
      <c r="N10" s="132" t="s">
        <v>471</v>
      </c>
      <c r="O10" s="132" t="s">
        <v>470</v>
      </c>
      <c r="P10" s="133" t="s">
        <v>467</v>
      </c>
      <c r="Q10" s="132" t="s">
        <v>466</v>
      </c>
      <c r="R10" s="131" t="s">
        <v>121</v>
      </c>
      <c r="S10" s="130"/>
      <c r="T10" s="130" t="s">
        <v>465</v>
      </c>
    </row>
    <row r="11" spans="1:20" x14ac:dyDescent="0.25">
      <c r="A11" s="137" t="s">
        <v>503</v>
      </c>
      <c r="B11" s="136" t="s">
        <v>505</v>
      </c>
      <c r="C11" s="132" t="s">
        <v>475</v>
      </c>
      <c r="D11" s="132" t="s">
        <v>496</v>
      </c>
      <c r="E11" s="132" t="s">
        <v>473</v>
      </c>
      <c r="F11" s="132" t="s">
        <v>472</v>
      </c>
      <c r="G11" s="135">
        <v>30</v>
      </c>
      <c r="H11" s="134" t="s">
        <v>134</v>
      </c>
      <c r="I11" s="133" t="s">
        <v>136</v>
      </c>
      <c r="J11" s="133" t="s">
        <v>134</v>
      </c>
      <c r="K11" s="133"/>
      <c r="L11" s="133"/>
      <c r="M11" s="141">
        <v>43221</v>
      </c>
      <c r="N11" s="132" t="s">
        <v>471</v>
      </c>
      <c r="O11" s="132" t="s">
        <v>470</v>
      </c>
      <c r="P11" s="133" t="s">
        <v>501</v>
      </c>
      <c r="Q11" s="132" t="s">
        <v>466</v>
      </c>
      <c r="R11" s="131" t="s">
        <v>121</v>
      </c>
      <c r="S11" s="130"/>
      <c r="T11" s="130" t="s">
        <v>465</v>
      </c>
    </row>
    <row r="12" spans="1:20" x14ac:dyDescent="0.25">
      <c r="A12" s="137" t="s">
        <v>503</v>
      </c>
      <c r="B12" s="136" t="s">
        <v>504</v>
      </c>
      <c r="C12" s="132" t="s">
        <v>479</v>
      </c>
      <c r="D12" s="132" t="s">
        <v>496</v>
      </c>
      <c r="E12" s="132" t="s">
        <v>473</v>
      </c>
      <c r="F12" s="132" t="s">
        <v>472</v>
      </c>
      <c r="G12" s="135">
        <v>30</v>
      </c>
      <c r="H12" s="134" t="s">
        <v>134</v>
      </c>
      <c r="I12" s="133" t="s">
        <v>136</v>
      </c>
      <c r="J12" s="133" t="s">
        <v>134</v>
      </c>
      <c r="K12" s="133"/>
      <c r="L12" s="133"/>
      <c r="M12" s="141">
        <v>43221</v>
      </c>
      <c r="N12" s="132" t="s">
        <v>471</v>
      </c>
      <c r="O12" s="132" t="s">
        <v>470</v>
      </c>
      <c r="P12" s="133" t="s">
        <v>501</v>
      </c>
      <c r="Q12" s="132" t="s">
        <v>488</v>
      </c>
      <c r="R12" s="131" t="s">
        <v>121</v>
      </c>
      <c r="S12" s="130"/>
      <c r="T12" s="130" t="s">
        <v>465</v>
      </c>
    </row>
    <row r="13" spans="1:20" x14ac:dyDescent="0.25">
      <c r="A13" s="137" t="s">
        <v>503</v>
      </c>
      <c r="B13" s="136" t="s">
        <v>502</v>
      </c>
      <c r="C13" s="132" t="s">
        <v>475</v>
      </c>
      <c r="D13" s="132" t="s">
        <v>496</v>
      </c>
      <c r="E13" s="132" t="s">
        <v>473</v>
      </c>
      <c r="F13" s="132" t="s">
        <v>472</v>
      </c>
      <c r="G13" s="135">
        <v>30</v>
      </c>
      <c r="H13" s="134" t="s">
        <v>134</v>
      </c>
      <c r="I13" s="133" t="s">
        <v>136</v>
      </c>
      <c r="J13" s="133" t="s">
        <v>134</v>
      </c>
      <c r="K13" s="133"/>
      <c r="L13" s="133"/>
      <c r="M13" s="141">
        <v>43221</v>
      </c>
      <c r="N13" s="132" t="s">
        <v>471</v>
      </c>
      <c r="O13" s="132" t="s">
        <v>470</v>
      </c>
      <c r="P13" s="133" t="s">
        <v>501</v>
      </c>
      <c r="Q13" s="132" t="s">
        <v>466</v>
      </c>
      <c r="R13" s="131" t="s">
        <v>121</v>
      </c>
      <c r="S13" s="130"/>
      <c r="T13" s="130" t="s">
        <v>465</v>
      </c>
    </row>
    <row r="14" spans="1:20" x14ac:dyDescent="0.25">
      <c r="A14" s="137" t="s">
        <v>498</v>
      </c>
      <c r="B14" s="136" t="s">
        <v>500</v>
      </c>
      <c r="C14" s="132" t="s">
        <v>479</v>
      </c>
      <c r="D14" s="132" t="s">
        <v>496</v>
      </c>
      <c r="E14" s="132" t="s">
        <v>495</v>
      </c>
      <c r="F14" s="132" t="s">
        <v>472</v>
      </c>
      <c r="G14" s="135">
        <v>30</v>
      </c>
      <c r="H14" s="134" t="s">
        <v>136</v>
      </c>
      <c r="I14" s="132" t="s">
        <v>136</v>
      </c>
      <c r="J14" s="132" t="s">
        <v>136</v>
      </c>
      <c r="K14" s="132"/>
      <c r="L14" s="132"/>
      <c r="M14" s="132" t="s">
        <v>121</v>
      </c>
      <c r="N14" s="132" t="s">
        <v>471</v>
      </c>
      <c r="O14" s="132" t="s">
        <v>470</v>
      </c>
      <c r="P14" s="133" t="s">
        <v>467</v>
      </c>
      <c r="Q14" s="132" t="s">
        <v>466</v>
      </c>
      <c r="R14" s="131" t="s">
        <v>121</v>
      </c>
      <c r="S14" s="130"/>
      <c r="T14" s="130" t="s">
        <v>465</v>
      </c>
    </row>
    <row r="15" spans="1:20" x14ac:dyDescent="0.25">
      <c r="A15" s="137" t="s">
        <v>498</v>
      </c>
      <c r="B15" s="136" t="s">
        <v>499</v>
      </c>
      <c r="C15" s="132" t="s">
        <v>479</v>
      </c>
      <c r="D15" s="132" t="s">
        <v>496</v>
      </c>
      <c r="E15" s="132" t="s">
        <v>495</v>
      </c>
      <c r="F15" s="132" t="s">
        <v>472</v>
      </c>
      <c r="G15" s="135">
        <v>30</v>
      </c>
      <c r="H15" s="134" t="s">
        <v>136</v>
      </c>
      <c r="I15" s="132" t="s">
        <v>136</v>
      </c>
      <c r="J15" s="132" t="s">
        <v>136</v>
      </c>
      <c r="K15" s="132"/>
      <c r="L15" s="132"/>
      <c r="M15" s="132" t="s">
        <v>121</v>
      </c>
      <c r="N15" s="132" t="s">
        <v>471</v>
      </c>
      <c r="O15" s="132" t="s">
        <v>470</v>
      </c>
      <c r="P15" s="133" t="s">
        <v>467</v>
      </c>
      <c r="Q15" s="132" t="s">
        <v>466</v>
      </c>
      <c r="R15" s="131" t="s">
        <v>121</v>
      </c>
      <c r="S15" s="130"/>
      <c r="T15" s="130" t="s">
        <v>465</v>
      </c>
    </row>
    <row r="16" spans="1:20" x14ac:dyDescent="0.25">
      <c r="A16" s="137" t="s">
        <v>498</v>
      </c>
      <c r="B16" s="136" t="s">
        <v>497</v>
      </c>
      <c r="C16" s="132" t="s">
        <v>479</v>
      </c>
      <c r="D16" s="132" t="s">
        <v>496</v>
      </c>
      <c r="E16" s="132" t="s">
        <v>495</v>
      </c>
      <c r="F16" s="132" t="s">
        <v>472</v>
      </c>
      <c r="G16" s="135">
        <v>30</v>
      </c>
      <c r="H16" s="134" t="s">
        <v>136</v>
      </c>
      <c r="I16" s="132" t="s">
        <v>136</v>
      </c>
      <c r="J16" s="132" t="s">
        <v>136</v>
      </c>
      <c r="K16" s="132"/>
      <c r="L16" s="132"/>
      <c r="M16" s="132" t="s">
        <v>121</v>
      </c>
      <c r="N16" s="132" t="s">
        <v>471</v>
      </c>
      <c r="O16" s="132" t="s">
        <v>470</v>
      </c>
      <c r="P16" s="133" t="s">
        <v>467</v>
      </c>
      <c r="Q16" s="132" t="s">
        <v>466</v>
      </c>
      <c r="R16" s="131" t="s">
        <v>121</v>
      </c>
      <c r="S16" s="130"/>
      <c r="T16" s="130" t="s">
        <v>465</v>
      </c>
    </row>
    <row r="17" spans="1:20" x14ac:dyDescent="0.25">
      <c r="A17" s="137" t="s">
        <v>492</v>
      </c>
      <c r="B17" s="136" t="s">
        <v>494</v>
      </c>
      <c r="C17" s="132" t="s">
        <v>475</v>
      </c>
      <c r="D17" s="132" t="s">
        <v>490</v>
      </c>
      <c r="E17" s="132" t="s">
        <v>473</v>
      </c>
      <c r="F17" s="132" t="s">
        <v>472</v>
      </c>
      <c r="G17" s="135">
        <v>30</v>
      </c>
      <c r="H17" s="134" t="s">
        <v>134</v>
      </c>
      <c r="I17" s="132" t="s">
        <v>136</v>
      </c>
      <c r="J17" s="132" t="s">
        <v>134</v>
      </c>
      <c r="K17" s="132"/>
      <c r="L17" s="132"/>
      <c r="M17" s="141">
        <v>46023</v>
      </c>
      <c r="N17" s="132" t="s">
        <v>471</v>
      </c>
      <c r="O17" s="132" t="s">
        <v>470</v>
      </c>
      <c r="P17" s="133" t="s">
        <v>467</v>
      </c>
      <c r="Q17" s="132" t="s">
        <v>488</v>
      </c>
      <c r="R17" s="131" t="s">
        <v>121</v>
      </c>
      <c r="S17" s="130"/>
      <c r="T17" s="130" t="s">
        <v>465</v>
      </c>
    </row>
    <row r="18" spans="1:20" x14ac:dyDescent="0.25">
      <c r="A18" s="137" t="s">
        <v>492</v>
      </c>
      <c r="B18" s="136" t="s">
        <v>493</v>
      </c>
      <c r="C18" s="132" t="s">
        <v>479</v>
      </c>
      <c r="D18" s="132" t="s">
        <v>474</v>
      </c>
      <c r="E18" s="132" t="s">
        <v>473</v>
      </c>
      <c r="F18" s="132" t="s">
        <v>472</v>
      </c>
      <c r="G18" s="135">
        <v>30</v>
      </c>
      <c r="H18" s="134" t="s">
        <v>134</v>
      </c>
      <c r="I18" s="132" t="s">
        <v>136</v>
      </c>
      <c r="J18" s="132" t="s">
        <v>134</v>
      </c>
      <c r="K18" s="132"/>
      <c r="L18" s="132"/>
      <c r="M18" s="141">
        <v>46023</v>
      </c>
      <c r="N18" s="132" t="s">
        <v>471</v>
      </c>
      <c r="O18" s="132" t="s">
        <v>470</v>
      </c>
      <c r="P18" s="133" t="s">
        <v>467</v>
      </c>
      <c r="Q18" s="132" t="s">
        <v>488</v>
      </c>
      <c r="R18" s="131" t="s">
        <v>121</v>
      </c>
      <c r="S18" s="130"/>
      <c r="T18" s="130" t="s">
        <v>465</v>
      </c>
    </row>
    <row r="19" spans="1:20" x14ac:dyDescent="0.25">
      <c r="A19" s="137" t="s">
        <v>492</v>
      </c>
      <c r="B19" s="136" t="s">
        <v>491</v>
      </c>
      <c r="C19" s="132" t="s">
        <v>479</v>
      </c>
      <c r="D19" s="132" t="s">
        <v>490</v>
      </c>
      <c r="E19" s="132" t="s">
        <v>473</v>
      </c>
      <c r="F19" s="132" t="s">
        <v>472</v>
      </c>
      <c r="G19" s="135">
        <v>30</v>
      </c>
      <c r="H19" s="134" t="s">
        <v>134</v>
      </c>
      <c r="I19" s="132" t="s">
        <v>136</v>
      </c>
      <c r="J19" s="132" t="s">
        <v>134</v>
      </c>
      <c r="K19" s="132"/>
      <c r="L19" s="132"/>
      <c r="M19" s="141">
        <v>46023</v>
      </c>
      <c r="N19" s="132" t="s">
        <v>471</v>
      </c>
      <c r="O19" s="132" t="s">
        <v>470</v>
      </c>
      <c r="P19" s="133" t="s">
        <v>467</v>
      </c>
      <c r="Q19" s="132" t="s">
        <v>466</v>
      </c>
      <c r="R19" s="131" t="s">
        <v>121</v>
      </c>
      <c r="S19" s="130"/>
      <c r="T19" s="130" t="s">
        <v>465</v>
      </c>
    </row>
    <row r="20" spans="1:20" ht="25.5" x14ac:dyDescent="0.25">
      <c r="A20" s="140" t="s">
        <v>487</v>
      </c>
      <c r="B20" s="132" t="s">
        <v>489</v>
      </c>
      <c r="C20" s="132" t="s">
        <v>479</v>
      </c>
      <c r="D20" s="132" t="s">
        <v>474</v>
      </c>
      <c r="E20" s="132" t="s">
        <v>473</v>
      </c>
      <c r="F20" s="132" t="s">
        <v>472</v>
      </c>
      <c r="G20" s="135">
        <v>90</v>
      </c>
      <c r="H20" s="134" t="s">
        <v>136</v>
      </c>
      <c r="I20" s="133" t="s">
        <v>136</v>
      </c>
      <c r="J20" s="133" t="s">
        <v>485</v>
      </c>
      <c r="K20" s="133"/>
      <c r="L20" s="133"/>
      <c r="M20" s="133" t="s">
        <v>121</v>
      </c>
      <c r="N20" s="133" t="s">
        <v>471</v>
      </c>
      <c r="O20" s="133" t="s">
        <v>470</v>
      </c>
      <c r="P20" s="133" t="s">
        <v>467</v>
      </c>
      <c r="Q20" s="132" t="s">
        <v>488</v>
      </c>
      <c r="R20" s="139">
        <v>44197</v>
      </c>
      <c r="S20" s="138" t="s">
        <v>484</v>
      </c>
      <c r="T20" s="130" t="s">
        <v>465</v>
      </c>
    </row>
    <row r="21" spans="1:20" ht="25.5" x14ac:dyDescent="0.25">
      <c r="A21" s="140" t="s">
        <v>487</v>
      </c>
      <c r="B21" s="132" t="s">
        <v>486</v>
      </c>
      <c r="C21" s="132" t="s">
        <v>475</v>
      </c>
      <c r="D21" s="132" t="s">
        <v>474</v>
      </c>
      <c r="E21" s="132" t="s">
        <v>473</v>
      </c>
      <c r="F21" s="132" t="s">
        <v>472</v>
      </c>
      <c r="G21" s="135">
        <v>90</v>
      </c>
      <c r="H21" s="134" t="s">
        <v>136</v>
      </c>
      <c r="I21" s="133" t="s">
        <v>136</v>
      </c>
      <c r="J21" s="133" t="s">
        <v>485</v>
      </c>
      <c r="K21" s="133"/>
      <c r="L21" s="133"/>
      <c r="M21" s="133" t="s">
        <v>121</v>
      </c>
      <c r="N21" s="133" t="s">
        <v>471</v>
      </c>
      <c r="O21" s="133" t="s">
        <v>470</v>
      </c>
      <c r="P21" s="133" t="s">
        <v>467</v>
      </c>
      <c r="Q21" s="132" t="s">
        <v>466</v>
      </c>
      <c r="R21" s="139">
        <v>44197</v>
      </c>
      <c r="S21" s="138" t="s">
        <v>484</v>
      </c>
      <c r="T21" s="130" t="s">
        <v>465</v>
      </c>
    </row>
    <row r="22" spans="1:20" x14ac:dyDescent="0.25">
      <c r="A22" s="137" t="s">
        <v>532</v>
      </c>
      <c r="B22" s="136" t="s">
        <v>483</v>
      </c>
      <c r="C22" s="132" t="s">
        <v>479</v>
      </c>
      <c r="D22" s="132" t="s">
        <v>474</v>
      </c>
      <c r="E22" s="132" t="s">
        <v>478</v>
      </c>
      <c r="F22" s="132" t="s">
        <v>472</v>
      </c>
      <c r="G22" s="135">
        <v>30</v>
      </c>
      <c r="H22" s="134" t="s">
        <v>136</v>
      </c>
      <c r="I22" s="132" t="s">
        <v>136</v>
      </c>
      <c r="J22" s="132" t="s">
        <v>134</v>
      </c>
      <c r="K22" s="132"/>
      <c r="L22" s="132"/>
      <c r="M22" s="141">
        <v>46023</v>
      </c>
      <c r="N22" s="132" t="s">
        <v>471</v>
      </c>
      <c r="O22" s="132" t="s">
        <v>470</v>
      </c>
      <c r="P22" s="133" t="s">
        <v>467</v>
      </c>
      <c r="Q22" s="132" t="s">
        <v>466</v>
      </c>
      <c r="R22" s="131" t="s">
        <v>121</v>
      </c>
      <c r="S22" s="130"/>
      <c r="T22" s="130" t="s">
        <v>465</v>
      </c>
    </row>
    <row r="23" spans="1:20" x14ac:dyDescent="0.25">
      <c r="A23" s="137" t="s">
        <v>532</v>
      </c>
      <c r="B23" s="136" t="s">
        <v>482</v>
      </c>
      <c r="C23" s="132" t="s">
        <v>479</v>
      </c>
      <c r="D23" s="132" t="s">
        <v>474</v>
      </c>
      <c r="E23" s="132" t="s">
        <v>478</v>
      </c>
      <c r="F23" s="132" t="s">
        <v>472</v>
      </c>
      <c r="G23" s="135">
        <v>30</v>
      </c>
      <c r="H23" s="134" t="s">
        <v>136</v>
      </c>
      <c r="I23" s="132" t="s">
        <v>136</v>
      </c>
      <c r="J23" s="132" t="s">
        <v>134</v>
      </c>
      <c r="K23" s="132"/>
      <c r="L23" s="132"/>
      <c r="M23" s="141">
        <v>46023</v>
      </c>
      <c r="N23" s="132" t="s">
        <v>471</v>
      </c>
      <c r="O23" s="132" t="s">
        <v>470</v>
      </c>
      <c r="P23" s="133" t="s">
        <v>467</v>
      </c>
      <c r="Q23" s="132" t="s">
        <v>466</v>
      </c>
      <c r="R23" s="131" t="s">
        <v>121</v>
      </c>
      <c r="S23" s="130"/>
      <c r="T23" s="130" t="s">
        <v>465</v>
      </c>
    </row>
    <row r="24" spans="1:20" x14ac:dyDescent="0.25">
      <c r="A24" s="137" t="s">
        <v>532</v>
      </c>
      <c r="B24" s="136" t="s">
        <v>481</v>
      </c>
      <c r="C24" s="132" t="s">
        <v>479</v>
      </c>
      <c r="D24" s="132" t="s">
        <v>474</v>
      </c>
      <c r="E24" s="132" t="s">
        <v>478</v>
      </c>
      <c r="F24" s="132" t="s">
        <v>472</v>
      </c>
      <c r="G24" s="135">
        <v>30</v>
      </c>
      <c r="H24" s="134" t="s">
        <v>136</v>
      </c>
      <c r="I24" s="132" t="s">
        <v>136</v>
      </c>
      <c r="J24" s="132" t="s">
        <v>134</v>
      </c>
      <c r="K24" s="132"/>
      <c r="L24" s="132"/>
      <c r="M24" s="141">
        <v>46023</v>
      </c>
      <c r="N24" s="132" t="s">
        <v>471</v>
      </c>
      <c r="O24" s="132" t="s">
        <v>470</v>
      </c>
      <c r="P24" s="133" t="s">
        <v>467</v>
      </c>
      <c r="Q24" s="132" t="s">
        <v>466</v>
      </c>
      <c r="R24" s="131" t="s">
        <v>121</v>
      </c>
      <c r="S24" s="130"/>
      <c r="T24" s="130" t="s">
        <v>465</v>
      </c>
    </row>
    <row r="25" spans="1:20" x14ac:dyDescent="0.25">
      <c r="A25" s="137" t="s">
        <v>532</v>
      </c>
      <c r="B25" s="136" t="s">
        <v>480</v>
      </c>
      <c r="C25" s="132" t="s">
        <v>479</v>
      </c>
      <c r="D25" s="132" t="s">
        <v>474</v>
      </c>
      <c r="E25" s="132" t="s">
        <v>478</v>
      </c>
      <c r="F25" s="132" t="s">
        <v>472</v>
      </c>
      <c r="G25" s="135">
        <v>30</v>
      </c>
      <c r="H25" s="134" t="s">
        <v>136</v>
      </c>
      <c r="I25" s="132" t="s">
        <v>136</v>
      </c>
      <c r="J25" s="132" t="s">
        <v>134</v>
      </c>
      <c r="K25" s="132"/>
      <c r="L25" s="132"/>
      <c r="M25" s="141">
        <v>46023</v>
      </c>
      <c r="N25" s="132" t="s">
        <v>471</v>
      </c>
      <c r="O25" s="132" t="s">
        <v>470</v>
      </c>
      <c r="P25" s="133" t="s">
        <v>467</v>
      </c>
      <c r="Q25" s="132" t="s">
        <v>466</v>
      </c>
      <c r="R25" s="131" t="s">
        <v>121</v>
      </c>
      <c r="S25" s="130"/>
      <c r="T25" s="130" t="s">
        <v>465</v>
      </c>
    </row>
    <row r="26" spans="1:20" x14ac:dyDescent="0.25">
      <c r="A26" s="137" t="s">
        <v>469</v>
      </c>
      <c r="B26" s="136" t="s">
        <v>477</v>
      </c>
      <c r="C26" s="132" t="s">
        <v>475</v>
      </c>
      <c r="D26" s="132" t="s">
        <v>474</v>
      </c>
      <c r="E26" s="132" t="s">
        <v>473</v>
      </c>
      <c r="F26" s="132" t="s">
        <v>472</v>
      </c>
      <c r="G26" s="135">
        <v>30</v>
      </c>
      <c r="H26" s="134" t="s">
        <v>134</v>
      </c>
      <c r="I26" s="133" t="s">
        <v>136</v>
      </c>
      <c r="J26" s="133" t="s">
        <v>134</v>
      </c>
      <c r="K26" s="133"/>
      <c r="L26" s="133"/>
      <c r="M26" s="157">
        <v>46023</v>
      </c>
      <c r="N26" s="133" t="s">
        <v>471</v>
      </c>
      <c r="O26" s="133" t="s">
        <v>470</v>
      </c>
      <c r="P26" s="133" t="s">
        <v>467</v>
      </c>
      <c r="Q26" s="132" t="s">
        <v>466</v>
      </c>
      <c r="R26" s="131" t="s">
        <v>121</v>
      </c>
      <c r="S26" s="130"/>
      <c r="T26" s="130" t="s">
        <v>465</v>
      </c>
    </row>
    <row r="27" spans="1:20" x14ac:dyDescent="0.25">
      <c r="A27" s="137" t="s">
        <v>469</v>
      </c>
      <c r="B27" s="136" t="s">
        <v>476</v>
      </c>
      <c r="C27" s="132" t="s">
        <v>475</v>
      </c>
      <c r="D27" s="132" t="s">
        <v>474</v>
      </c>
      <c r="E27" s="132" t="s">
        <v>473</v>
      </c>
      <c r="F27" s="132" t="s">
        <v>472</v>
      </c>
      <c r="G27" s="135">
        <v>30</v>
      </c>
      <c r="H27" s="134" t="s">
        <v>134</v>
      </c>
      <c r="I27" s="133" t="s">
        <v>136</v>
      </c>
      <c r="J27" s="133" t="s">
        <v>134</v>
      </c>
      <c r="K27" s="133"/>
      <c r="L27" s="133"/>
      <c r="M27" s="157">
        <v>46023</v>
      </c>
      <c r="N27" s="133" t="s">
        <v>471</v>
      </c>
      <c r="O27" s="133" t="s">
        <v>470</v>
      </c>
      <c r="P27" s="133" t="s">
        <v>467</v>
      </c>
      <c r="Q27" s="132" t="s">
        <v>466</v>
      </c>
      <c r="R27" s="131" t="s">
        <v>121</v>
      </c>
      <c r="S27" s="130"/>
      <c r="T27" s="130" t="s">
        <v>465</v>
      </c>
    </row>
    <row r="28" spans="1:20" x14ac:dyDescent="0.25">
      <c r="A28" s="137" t="s">
        <v>469</v>
      </c>
      <c r="B28" s="136" t="s">
        <v>468</v>
      </c>
      <c r="C28" s="132" t="s">
        <v>479</v>
      </c>
      <c r="D28" s="132" t="s">
        <v>474</v>
      </c>
      <c r="E28" s="132" t="s">
        <v>473</v>
      </c>
      <c r="F28" s="132" t="s">
        <v>472</v>
      </c>
      <c r="G28" s="135">
        <v>30</v>
      </c>
      <c r="H28" s="134" t="s">
        <v>134</v>
      </c>
      <c r="I28" s="133" t="s">
        <v>136</v>
      </c>
      <c r="J28" s="133" t="s">
        <v>134</v>
      </c>
      <c r="K28" s="133"/>
      <c r="L28" s="133"/>
      <c r="M28" s="157">
        <v>46023</v>
      </c>
      <c r="N28" s="133" t="s">
        <v>471</v>
      </c>
      <c r="O28" s="133" t="s">
        <v>470</v>
      </c>
      <c r="P28" s="133" t="s">
        <v>467</v>
      </c>
      <c r="Q28" s="132" t="s">
        <v>466</v>
      </c>
      <c r="R28" s="131" t="s">
        <v>121</v>
      </c>
      <c r="S28" s="130"/>
      <c r="T28" s="130" t="s">
        <v>465</v>
      </c>
    </row>
    <row r="32" spans="1:20" ht="21" x14ac:dyDescent="0.35">
      <c r="B32" s="158" t="s">
        <v>533</v>
      </c>
    </row>
  </sheetData>
  <mergeCells count="16">
    <mergeCell ref="R6:R7"/>
    <mergeCell ref="S6:S7"/>
    <mergeCell ref="T6:T7"/>
    <mergeCell ref="J6:J7"/>
    <mergeCell ref="M6:M7"/>
    <mergeCell ref="N6:N7"/>
    <mergeCell ref="O6:O7"/>
    <mergeCell ref="P6:P7"/>
    <mergeCell ref="Q6:Q7"/>
    <mergeCell ref="I6:I7"/>
    <mergeCell ref="C6:C7"/>
    <mergeCell ref="D6:D7"/>
    <mergeCell ref="E6:E7"/>
    <mergeCell ref="F6:F7"/>
    <mergeCell ref="G6:G7"/>
    <mergeCell ref="H6:H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3402E-5ED1-4EF6-844B-38C443F4DC3E}">
  <dimension ref="A1:L109"/>
  <sheetViews>
    <sheetView showGridLines="0" zoomScale="85" zoomScaleNormal="85" workbookViewId="0">
      <selection activeCell="E26" sqref="E26:F26"/>
    </sheetView>
  </sheetViews>
  <sheetFormatPr defaultColWidth="9.85546875" defaultRowHeight="12.75" x14ac:dyDescent="0.2"/>
  <cols>
    <col min="1" max="1" width="5.42578125" style="18" customWidth="1"/>
    <col min="2" max="2" width="108.42578125" style="18" customWidth="1"/>
    <col min="3" max="3" width="16.7109375" style="18" customWidth="1"/>
    <col min="4" max="4" width="11.5703125" style="18" customWidth="1"/>
    <col min="5" max="5" width="14.5703125" style="18" customWidth="1"/>
    <col min="6" max="6" width="15.5703125" style="18" customWidth="1"/>
    <col min="7" max="7" width="16.5703125" style="18" customWidth="1"/>
    <col min="8" max="10" width="12.85546875" style="18" customWidth="1"/>
    <col min="11" max="11" width="20" style="18" customWidth="1"/>
    <col min="12" max="12" width="12" style="10" customWidth="1"/>
    <col min="13" max="16384" width="9.85546875" style="18"/>
  </cols>
  <sheetData>
    <row r="1" spans="1:12" s="5" customFormat="1" ht="15" x14ac:dyDescent="0.25">
      <c r="B1" s="6" t="s">
        <v>40</v>
      </c>
      <c r="C1" s="169" t="s">
        <v>116</v>
      </c>
      <c r="D1" s="170"/>
      <c r="F1" s="7" t="s">
        <v>41</v>
      </c>
      <c r="G1" s="8" t="s">
        <v>117</v>
      </c>
      <c r="H1" s="7" t="s">
        <v>3</v>
      </c>
      <c r="I1" s="7"/>
      <c r="J1" s="7"/>
      <c r="K1" s="7" t="s">
        <v>3</v>
      </c>
    </row>
    <row r="2" spans="1:12" s="9" customFormat="1" x14ac:dyDescent="0.2">
      <c r="C2" s="10"/>
      <c r="D2" s="11"/>
      <c r="E2" s="11"/>
      <c r="F2" s="11"/>
      <c r="G2" s="11"/>
      <c r="H2" s="11"/>
      <c r="I2" s="11"/>
      <c r="J2" s="11"/>
      <c r="K2" s="11"/>
      <c r="L2" s="11"/>
    </row>
    <row r="3" spans="1:12" s="4" customFormat="1" ht="12.75" customHeight="1" x14ac:dyDescent="0.2">
      <c r="A3" s="3"/>
      <c r="B3" s="12" t="s">
        <v>57</v>
      </c>
      <c r="C3" s="13"/>
      <c r="D3" s="13"/>
      <c r="E3" s="13"/>
      <c r="F3" s="14"/>
      <c r="G3" s="14"/>
    </row>
    <row r="4" spans="1:12" s="9" customFormat="1" x14ac:dyDescent="0.2">
      <c r="B4" s="10" t="s">
        <v>58</v>
      </c>
      <c r="C4" s="15"/>
      <c r="D4" s="11"/>
      <c r="E4" s="11"/>
      <c r="F4" s="11"/>
      <c r="G4" s="11"/>
      <c r="H4" s="11"/>
      <c r="I4" s="11"/>
      <c r="J4" s="11"/>
      <c r="K4" s="11"/>
      <c r="L4" s="11"/>
    </row>
    <row r="5" spans="1:12" s="9" customFormat="1" x14ac:dyDescent="0.2">
      <c r="A5" s="16" t="s">
        <v>3</v>
      </c>
      <c r="B5" s="15" t="s">
        <v>3</v>
      </c>
      <c r="C5" s="11"/>
      <c r="D5" s="11"/>
      <c r="E5" s="11"/>
      <c r="F5" s="17"/>
      <c r="G5" s="11"/>
      <c r="H5" s="11"/>
      <c r="I5" s="11"/>
      <c r="J5" s="11"/>
      <c r="K5" s="11"/>
      <c r="L5" s="11"/>
    </row>
    <row r="6" spans="1:12" s="10" customFormat="1" x14ac:dyDescent="0.2"/>
    <row r="7" spans="1:12" s="22" customFormat="1" ht="15" x14ac:dyDescent="0.25">
      <c r="A7" s="19" t="s">
        <v>59</v>
      </c>
      <c r="B7" s="20"/>
      <c r="C7" s="21"/>
      <c r="D7" s="10"/>
      <c r="E7" s="10"/>
      <c r="F7" s="10"/>
      <c r="G7" s="10"/>
      <c r="H7" s="10"/>
      <c r="I7" s="10"/>
      <c r="J7" s="10"/>
      <c r="K7" s="10"/>
    </row>
    <row r="8" spans="1:12" s="10" customFormat="1" x14ac:dyDescent="0.2"/>
    <row r="9" spans="1:12" s="24" customFormat="1" ht="13.5" customHeight="1" x14ac:dyDescent="0.2">
      <c r="A9" s="22"/>
      <c r="B9" s="23" t="s">
        <v>60</v>
      </c>
      <c r="C9" s="171" t="s">
        <v>118</v>
      </c>
      <c r="D9" s="172"/>
      <c r="E9" s="173"/>
      <c r="F9" s="22"/>
      <c r="G9" s="174"/>
      <c r="H9" s="175"/>
      <c r="I9" s="175"/>
      <c r="J9" s="175"/>
      <c r="K9" s="175"/>
      <c r="L9" s="22"/>
    </row>
    <row r="10" spans="1:12" s="24" customFormat="1" ht="13.5" customHeight="1" x14ac:dyDescent="0.2">
      <c r="A10" s="22"/>
      <c r="B10" s="25" t="s">
        <v>61</v>
      </c>
      <c r="C10" s="171" t="s">
        <v>119</v>
      </c>
      <c r="D10" s="172"/>
      <c r="E10" s="173"/>
      <c r="F10" s="22"/>
      <c r="G10" s="175"/>
      <c r="H10" s="175"/>
      <c r="I10" s="175"/>
      <c r="J10" s="175"/>
      <c r="K10" s="175"/>
      <c r="L10" s="22"/>
    </row>
    <row r="11" spans="1:12" s="24" customFormat="1" ht="13.5" customHeight="1" x14ac:dyDescent="0.2">
      <c r="A11" s="22"/>
      <c r="B11" s="23" t="s">
        <v>62</v>
      </c>
      <c r="C11" s="49">
        <v>19523</v>
      </c>
      <c r="D11" s="22"/>
      <c r="E11" s="22"/>
      <c r="F11" s="22"/>
      <c r="G11" s="176"/>
      <c r="H11" s="176"/>
      <c r="I11" s="176"/>
      <c r="J11" s="176"/>
      <c r="K11" s="176"/>
      <c r="L11" s="22"/>
    </row>
    <row r="12" spans="1:12" s="24" customFormat="1" ht="13.5" customHeight="1" x14ac:dyDescent="0.2">
      <c r="A12" s="22"/>
      <c r="B12" s="23" t="s">
        <v>63</v>
      </c>
      <c r="C12" s="55">
        <v>43001</v>
      </c>
      <c r="D12" s="22"/>
      <c r="E12" s="22"/>
      <c r="F12" s="22"/>
      <c r="G12" s="176"/>
      <c r="H12" s="176"/>
      <c r="I12" s="176"/>
      <c r="J12" s="176"/>
      <c r="K12" s="176"/>
      <c r="L12" s="22"/>
    </row>
    <row r="13" spans="1:12" s="24" customFormat="1" ht="13.5" customHeight="1" x14ac:dyDescent="0.2">
      <c r="A13" s="22"/>
      <c r="B13" s="23" t="s">
        <v>64</v>
      </c>
      <c r="C13" s="56">
        <v>45992</v>
      </c>
      <c r="D13" s="22"/>
      <c r="E13" s="22"/>
      <c r="F13" s="22"/>
      <c r="G13" s="177"/>
      <c r="H13" s="177"/>
      <c r="I13" s="177"/>
      <c r="J13" s="177"/>
      <c r="K13" s="177"/>
      <c r="L13" s="22"/>
    </row>
    <row r="14" spans="1:12" x14ac:dyDescent="0.2">
      <c r="A14" s="10"/>
      <c r="B14" s="10"/>
      <c r="C14" s="10"/>
      <c r="D14" s="10"/>
      <c r="E14" s="10"/>
      <c r="F14" s="10"/>
      <c r="G14" s="10"/>
      <c r="H14" s="10"/>
      <c r="I14" s="10"/>
      <c r="J14" s="10"/>
      <c r="K14" s="10"/>
    </row>
    <row r="15" spans="1:12" s="24" customFormat="1" x14ac:dyDescent="0.2">
      <c r="A15" s="26"/>
      <c r="B15" s="21"/>
      <c r="C15" s="167" t="s">
        <v>65</v>
      </c>
      <c r="D15" s="168"/>
      <c r="E15" s="167" t="s">
        <v>66</v>
      </c>
      <c r="F15" s="168"/>
      <c r="G15" s="10"/>
      <c r="H15" s="18"/>
      <c r="I15" s="18"/>
      <c r="J15" s="18"/>
      <c r="K15" s="10"/>
      <c r="L15" s="22"/>
    </row>
    <row r="16" spans="1:12" s="24" customFormat="1" x14ac:dyDescent="0.2">
      <c r="A16" s="26"/>
      <c r="B16" s="27" t="s">
        <v>67</v>
      </c>
      <c r="C16" s="165">
        <v>3000</v>
      </c>
      <c r="D16" s="166"/>
      <c r="E16" s="165">
        <v>6000</v>
      </c>
      <c r="F16" s="166"/>
      <c r="G16" s="167" t="s">
        <v>69</v>
      </c>
      <c r="H16" s="168"/>
      <c r="I16" s="18"/>
      <c r="J16" s="18"/>
      <c r="K16" s="10"/>
      <c r="L16" s="22"/>
    </row>
    <row r="17" spans="1:12" s="24" customFormat="1" x14ac:dyDescent="0.2">
      <c r="A17" s="26"/>
      <c r="B17" s="28" t="s">
        <v>70</v>
      </c>
      <c r="C17" s="165">
        <v>4500</v>
      </c>
      <c r="D17" s="166"/>
      <c r="E17" s="165">
        <v>9000</v>
      </c>
      <c r="F17" s="166"/>
      <c r="G17" s="165" t="s">
        <v>121</v>
      </c>
      <c r="H17" s="166"/>
      <c r="I17" s="18"/>
      <c r="J17" s="18"/>
      <c r="K17" s="10"/>
      <c r="L17" s="22"/>
    </row>
    <row r="18" spans="1:12" s="24" customFormat="1" x14ac:dyDescent="0.2">
      <c r="A18" s="26"/>
      <c r="B18" s="29" t="s">
        <v>71</v>
      </c>
      <c r="C18" s="178" t="s">
        <v>120</v>
      </c>
      <c r="D18" s="179"/>
      <c r="E18" s="179"/>
      <c r="F18" s="179"/>
      <c r="G18" s="179"/>
      <c r="H18" s="180"/>
      <c r="I18" s="18"/>
      <c r="J18" s="18"/>
      <c r="K18" s="10"/>
      <c r="L18" s="22"/>
    </row>
    <row r="19" spans="1:12" s="24" customFormat="1" ht="12.75" customHeight="1" x14ac:dyDescent="0.2">
      <c r="A19" s="26"/>
      <c r="B19" s="30"/>
      <c r="C19" s="21"/>
      <c r="D19" s="10"/>
      <c r="E19" s="10"/>
      <c r="F19" s="10"/>
      <c r="G19" s="10"/>
      <c r="H19" s="10"/>
      <c r="I19" s="10"/>
      <c r="J19" s="10"/>
      <c r="K19" s="10"/>
      <c r="L19" s="22"/>
    </row>
    <row r="20" spans="1:12" x14ac:dyDescent="0.2">
      <c r="A20" s="10"/>
      <c r="B20" s="10"/>
      <c r="C20" s="167" t="s">
        <v>73</v>
      </c>
      <c r="D20" s="168"/>
      <c r="E20" s="167" t="s">
        <v>74</v>
      </c>
      <c r="F20" s="168"/>
      <c r="G20" s="167" t="s">
        <v>75</v>
      </c>
      <c r="H20" s="168"/>
      <c r="I20" s="181" t="s">
        <v>76</v>
      </c>
      <c r="J20" s="182"/>
      <c r="K20" s="183" t="s">
        <v>77</v>
      </c>
    </row>
    <row r="21" spans="1:12" ht="15" customHeight="1" x14ac:dyDescent="0.2">
      <c r="A21" s="10"/>
      <c r="B21" s="27" t="s">
        <v>78</v>
      </c>
      <c r="C21" s="185" t="s">
        <v>122</v>
      </c>
      <c r="D21" s="186"/>
      <c r="E21" s="185" t="s">
        <v>123</v>
      </c>
      <c r="F21" s="186"/>
      <c r="G21" s="185" t="s">
        <v>124</v>
      </c>
      <c r="H21" s="186"/>
      <c r="I21" s="185" t="s">
        <v>79</v>
      </c>
      <c r="J21" s="186"/>
      <c r="K21" s="184"/>
    </row>
    <row r="22" spans="1:12" s="33" customFormat="1" x14ac:dyDescent="0.2">
      <c r="A22" s="10"/>
      <c r="B22" s="32" t="s">
        <v>80</v>
      </c>
      <c r="C22" s="31"/>
      <c r="D22" s="31"/>
      <c r="E22" s="31"/>
      <c r="F22" s="31"/>
      <c r="G22" s="31"/>
      <c r="H22" s="31"/>
      <c r="I22" s="31"/>
      <c r="J22" s="31"/>
      <c r="K22" s="31"/>
      <c r="L22" s="31"/>
    </row>
    <row r="23" spans="1:12" s="24" customFormat="1" ht="15" customHeight="1" x14ac:dyDescent="0.2">
      <c r="A23" s="10"/>
      <c r="B23" s="34" t="s">
        <v>81</v>
      </c>
      <c r="C23" s="187">
        <v>10</v>
      </c>
      <c r="D23" s="188"/>
      <c r="E23" s="189" t="s">
        <v>125</v>
      </c>
      <c r="F23" s="190"/>
      <c r="G23" s="189" t="s">
        <v>126</v>
      </c>
      <c r="H23" s="190"/>
      <c r="I23" s="189"/>
      <c r="J23" s="190"/>
      <c r="K23" s="57">
        <v>30</v>
      </c>
      <c r="L23" s="22"/>
    </row>
    <row r="24" spans="1:12" s="24" customFormat="1" ht="15" customHeight="1" x14ac:dyDescent="0.2">
      <c r="A24" s="10"/>
      <c r="B24" s="34" t="s">
        <v>82</v>
      </c>
      <c r="C24" s="187">
        <v>30</v>
      </c>
      <c r="D24" s="188"/>
      <c r="E24" s="189" t="s">
        <v>127</v>
      </c>
      <c r="F24" s="190"/>
      <c r="G24" s="189" t="s">
        <v>128</v>
      </c>
      <c r="H24" s="190"/>
      <c r="I24" s="189"/>
      <c r="J24" s="190"/>
      <c r="K24" s="57" t="s">
        <v>132</v>
      </c>
      <c r="L24" s="22"/>
    </row>
    <row r="25" spans="1:12" s="24" customFormat="1" ht="15" customHeight="1" x14ac:dyDescent="0.2">
      <c r="A25" s="10"/>
      <c r="B25" s="34" t="s">
        <v>83</v>
      </c>
      <c r="C25" s="187">
        <v>20</v>
      </c>
      <c r="D25" s="188"/>
      <c r="E25" s="189" t="s">
        <v>129</v>
      </c>
      <c r="F25" s="190"/>
      <c r="G25" s="189" t="s">
        <v>130</v>
      </c>
      <c r="H25" s="190"/>
      <c r="I25" s="189"/>
      <c r="J25" s="190"/>
      <c r="K25" s="57" t="s">
        <v>132</v>
      </c>
      <c r="L25" s="22"/>
    </row>
    <row r="26" spans="1:12" s="24" customFormat="1" ht="15" customHeight="1" x14ac:dyDescent="0.2">
      <c r="A26" s="10"/>
      <c r="B26" s="34" t="s">
        <v>84</v>
      </c>
      <c r="C26" s="189" t="s">
        <v>131</v>
      </c>
      <c r="D26" s="190"/>
      <c r="E26" s="189" t="s">
        <v>131</v>
      </c>
      <c r="F26" s="190"/>
      <c r="G26" s="189" t="s">
        <v>131</v>
      </c>
      <c r="H26" s="190"/>
      <c r="I26" s="189"/>
      <c r="J26" s="190"/>
      <c r="K26" s="57" t="s">
        <v>3</v>
      </c>
      <c r="L26" s="22"/>
    </row>
    <row r="27" spans="1:12" s="24" customFormat="1" ht="15" customHeight="1" x14ac:dyDescent="0.2">
      <c r="A27" s="10"/>
      <c r="B27" s="34" t="s">
        <v>85</v>
      </c>
      <c r="C27" s="189" t="s">
        <v>131</v>
      </c>
      <c r="D27" s="190"/>
      <c r="E27" s="189" t="s">
        <v>131</v>
      </c>
      <c r="F27" s="190"/>
      <c r="G27" s="189" t="s">
        <v>131</v>
      </c>
      <c r="H27" s="190"/>
      <c r="I27" s="189"/>
      <c r="J27" s="190"/>
      <c r="K27" s="57" t="s">
        <v>3</v>
      </c>
      <c r="L27" s="22"/>
    </row>
    <row r="28" spans="1:12" s="24" customFormat="1" ht="15" customHeight="1" x14ac:dyDescent="0.2">
      <c r="A28" s="10"/>
      <c r="B28" s="35"/>
      <c r="C28" s="22"/>
      <c r="D28" s="22"/>
      <c r="E28" s="22"/>
      <c r="F28" s="22"/>
      <c r="G28" s="22"/>
      <c r="H28" s="22"/>
      <c r="I28" s="22"/>
      <c r="J28" s="22"/>
      <c r="K28" s="36" t="s">
        <v>86</v>
      </c>
      <c r="L28" s="22"/>
    </row>
    <row r="29" spans="1:12" s="24" customFormat="1" x14ac:dyDescent="0.2">
      <c r="A29" s="10"/>
      <c r="B29" s="191" t="s">
        <v>87</v>
      </c>
      <c r="C29" s="193" t="str">
        <f>C21</f>
        <v>Generic</v>
      </c>
      <c r="D29" s="194"/>
      <c r="E29" s="193" t="str">
        <f>E21</f>
        <v>Preferred Brand</v>
      </c>
      <c r="F29" s="194"/>
      <c r="G29" s="193" t="str">
        <f>G21</f>
        <v>Non-Formulary Brand</v>
      </c>
      <c r="H29" s="194"/>
      <c r="I29" s="193" t="str">
        <f>I21</f>
        <v>Specialty (if applicable)</v>
      </c>
      <c r="J29" s="194"/>
      <c r="K29" s="37" t="s">
        <v>88</v>
      </c>
      <c r="L29" s="22"/>
    </row>
    <row r="30" spans="1:12" s="24" customFormat="1" ht="15.75" customHeight="1" x14ac:dyDescent="0.2">
      <c r="A30" s="10"/>
      <c r="B30" s="192"/>
      <c r="C30" s="189" t="s">
        <v>3</v>
      </c>
      <c r="D30" s="190"/>
      <c r="E30" s="189" t="s">
        <v>3</v>
      </c>
      <c r="F30" s="190"/>
      <c r="G30" s="198" t="s">
        <v>3</v>
      </c>
      <c r="H30" s="199"/>
      <c r="I30" s="198" t="s">
        <v>3</v>
      </c>
      <c r="J30" s="199"/>
      <c r="K30" s="58" t="s">
        <v>3</v>
      </c>
      <c r="L30" s="22"/>
    </row>
    <row r="31" spans="1:12" s="24" customFormat="1" x14ac:dyDescent="0.2">
      <c r="A31" s="10"/>
      <c r="B31" s="10"/>
      <c r="C31" s="22"/>
      <c r="D31" s="22"/>
      <c r="E31" s="22"/>
      <c r="F31" s="22"/>
      <c r="G31" s="22"/>
      <c r="H31" s="22"/>
      <c r="I31" s="22"/>
      <c r="J31" s="22"/>
      <c r="K31" s="10"/>
      <c r="L31" s="22"/>
    </row>
    <row r="32" spans="1:12" s="24" customFormat="1" ht="18" customHeight="1" x14ac:dyDescent="0.2">
      <c r="A32" s="10"/>
      <c r="B32" s="200" t="s">
        <v>89</v>
      </c>
      <c r="C32" s="201"/>
      <c r="D32" s="201"/>
      <c r="E32" s="201"/>
      <c r="F32" s="202"/>
      <c r="G32" s="195" t="s">
        <v>133</v>
      </c>
      <c r="H32" s="196"/>
      <c r="I32" s="196"/>
      <c r="J32" s="196"/>
      <c r="K32" s="197"/>
      <c r="L32" s="22"/>
    </row>
    <row r="33" spans="1:12" s="24" customFormat="1" ht="18" customHeight="1" x14ac:dyDescent="0.2">
      <c r="A33" s="10"/>
      <c r="B33" s="200" t="s">
        <v>90</v>
      </c>
      <c r="C33" s="201"/>
      <c r="D33" s="201"/>
      <c r="E33" s="201"/>
      <c r="F33" s="202"/>
      <c r="G33" s="195" t="s">
        <v>133</v>
      </c>
      <c r="H33" s="196"/>
      <c r="I33" s="196"/>
      <c r="J33" s="196"/>
      <c r="K33" s="197"/>
      <c r="L33" s="22"/>
    </row>
    <row r="34" spans="1:12" s="54" customFormat="1" ht="17.45" customHeight="1" x14ac:dyDescent="0.2">
      <c r="A34" s="10"/>
      <c r="B34" s="51" t="s">
        <v>91</v>
      </c>
      <c r="C34" s="52"/>
      <c r="D34" s="52"/>
      <c r="E34" s="52"/>
      <c r="F34" s="53"/>
      <c r="G34" s="195" t="s">
        <v>136</v>
      </c>
      <c r="H34" s="196"/>
      <c r="I34" s="196"/>
      <c r="J34" s="196"/>
      <c r="K34" s="197"/>
      <c r="L34" s="50"/>
    </row>
    <row r="35" spans="1:12" s="54" customFormat="1" ht="18" customHeight="1" x14ac:dyDescent="0.2">
      <c r="A35" s="10"/>
      <c r="B35" s="205" t="s">
        <v>92</v>
      </c>
      <c r="C35" s="206"/>
      <c r="D35" s="206"/>
      <c r="E35" s="206"/>
      <c r="F35" s="207"/>
      <c r="G35" s="195" t="s">
        <v>121</v>
      </c>
      <c r="H35" s="196"/>
      <c r="I35" s="196"/>
      <c r="J35" s="196"/>
      <c r="K35" s="197"/>
      <c r="L35" s="50"/>
    </row>
    <row r="36" spans="1:12" ht="18" customHeight="1" x14ac:dyDescent="0.2">
      <c r="A36" s="10"/>
      <c r="B36" s="38" t="s">
        <v>93</v>
      </c>
      <c r="C36" s="39"/>
      <c r="D36" s="39"/>
      <c r="E36" s="39"/>
      <c r="F36" s="40"/>
      <c r="G36" s="195" t="s">
        <v>134</v>
      </c>
      <c r="H36" s="196"/>
      <c r="I36" s="196"/>
      <c r="J36" s="196"/>
      <c r="K36" s="197"/>
    </row>
    <row r="37" spans="1:12" s="24" customFormat="1" ht="18" customHeight="1" x14ac:dyDescent="0.2">
      <c r="A37" s="10"/>
      <c r="B37" s="38" t="s">
        <v>94</v>
      </c>
      <c r="C37" s="39"/>
      <c r="D37" s="39"/>
      <c r="E37" s="39"/>
      <c r="F37" s="40"/>
      <c r="G37" s="195" t="s">
        <v>135</v>
      </c>
      <c r="H37" s="196"/>
      <c r="I37" s="196"/>
      <c r="J37" s="196"/>
      <c r="K37" s="197"/>
      <c r="L37" s="22"/>
    </row>
    <row r="38" spans="1:12" ht="33" customHeight="1" x14ac:dyDescent="0.2">
      <c r="A38" s="10"/>
      <c r="B38" s="200" t="s">
        <v>95</v>
      </c>
      <c r="C38" s="201"/>
      <c r="D38" s="201"/>
      <c r="E38" s="201"/>
      <c r="F38" s="202"/>
      <c r="G38" s="195" t="s">
        <v>137</v>
      </c>
      <c r="H38" s="196"/>
      <c r="I38" s="196"/>
      <c r="J38" s="196"/>
      <c r="K38" s="197"/>
    </row>
    <row r="39" spans="1:12" ht="18" customHeight="1" x14ac:dyDescent="0.2">
      <c r="A39" s="10"/>
      <c r="B39" s="200" t="s">
        <v>96</v>
      </c>
      <c r="C39" s="201"/>
      <c r="D39" s="201"/>
      <c r="E39" s="201"/>
      <c r="F39" s="202"/>
      <c r="G39" s="195" t="s">
        <v>121</v>
      </c>
      <c r="H39" s="196"/>
      <c r="I39" s="196"/>
      <c r="J39" s="196"/>
      <c r="K39" s="197"/>
    </row>
    <row r="40" spans="1:12" ht="18" customHeight="1" x14ac:dyDescent="0.25">
      <c r="A40" s="10"/>
      <c r="B40" s="200" t="s">
        <v>97</v>
      </c>
      <c r="C40" s="203"/>
      <c r="D40" s="203"/>
      <c r="E40" s="203"/>
      <c r="F40" s="204"/>
      <c r="G40" s="195" t="s">
        <v>139</v>
      </c>
      <c r="H40" s="196"/>
      <c r="I40" s="196"/>
      <c r="J40" s="196"/>
      <c r="K40" s="197"/>
    </row>
    <row r="41" spans="1:12" ht="18" customHeight="1" x14ac:dyDescent="0.2">
      <c r="A41" s="10"/>
      <c r="B41" s="200" t="s">
        <v>98</v>
      </c>
      <c r="C41" s="201"/>
      <c r="D41" s="201"/>
      <c r="E41" s="201"/>
      <c r="F41" s="202"/>
      <c r="G41" s="195" t="s">
        <v>140</v>
      </c>
      <c r="H41" s="196"/>
      <c r="I41" s="196"/>
      <c r="J41" s="196"/>
      <c r="K41" s="197"/>
    </row>
    <row r="42" spans="1:12" ht="18" customHeight="1" x14ac:dyDescent="0.2">
      <c r="A42" s="10"/>
      <c r="B42" s="41" t="s">
        <v>99</v>
      </c>
      <c r="C42" s="39"/>
      <c r="D42" s="39"/>
      <c r="E42" s="39"/>
      <c r="F42" s="40"/>
      <c r="G42" s="195" t="s">
        <v>134</v>
      </c>
      <c r="H42" s="196"/>
      <c r="I42" s="196"/>
      <c r="J42" s="196"/>
      <c r="K42" s="197"/>
    </row>
    <row r="43" spans="1:12" ht="18" customHeight="1" x14ac:dyDescent="0.25">
      <c r="A43" s="10"/>
      <c r="B43" s="208" t="s">
        <v>100</v>
      </c>
      <c r="C43" s="210"/>
      <c r="D43" s="210"/>
      <c r="E43" s="210"/>
      <c r="F43" s="211"/>
      <c r="G43" s="195" t="s">
        <v>141</v>
      </c>
      <c r="H43" s="196"/>
      <c r="I43" s="196"/>
      <c r="J43" s="196"/>
      <c r="K43" s="197"/>
    </row>
    <row r="44" spans="1:12" ht="18" customHeight="1" x14ac:dyDescent="0.2">
      <c r="A44" s="10"/>
      <c r="B44" s="41" t="s">
        <v>101</v>
      </c>
      <c r="C44" s="39"/>
      <c r="D44" s="39"/>
      <c r="E44" s="39"/>
      <c r="F44" s="40"/>
      <c r="G44" s="195"/>
      <c r="H44" s="196"/>
      <c r="I44" s="196"/>
      <c r="J44" s="196"/>
      <c r="K44" s="197"/>
    </row>
    <row r="45" spans="1:12" ht="18.95" customHeight="1" x14ac:dyDescent="0.2">
      <c r="A45" s="10"/>
      <c r="B45" s="41" t="s">
        <v>102</v>
      </c>
      <c r="C45" s="39"/>
      <c r="D45" s="39"/>
      <c r="E45" s="39"/>
      <c r="F45" s="40"/>
      <c r="G45" s="195" t="s">
        <v>134</v>
      </c>
      <c r="H45" s="196"/>
      <c r="I45" s="196"/>
      <c r="J45" s="196"/>
      <c r="K45" s="197"/>
    </row>
    <row r="46" spans="1:12" ht="26.1" customHeight="1" x14ac:dyDescent="0.2">
      <c r="A46" s="10"/>
      <c r="B46" s="208" t="s">
        <v>103</v>
      </c>
      <c r="C46" s="208"/>
      <c r="D46" s="208"/>
      <c r="E46" s="208"/>
      <c r="F46" s="209"/>
      <c r="G46" s="195"/>
      <c r="H46" s="196"/>
      <c r="I46" s="196"/>
      <c r="J46" s="196"/>
      <c r="K46" s="197"/>
    </row>
    <row r="47" spans="1:12" ht="18" customHeight="1" x14ac:dyDescent="0.2">
      <c r="A47" s="10"/>
      <c r="B47" s="208" t="s">
        <v>104</v>
      </c>
      <c r="C47" s="208"/>
      <c r="D47" s="208"/>
      <c r="E47" s="208"/>
      <c r="F47" s="209"/>
      <c r="G47" s="195" t="s">
        <v>121</v>
      </c>
      <c r="H47" s="196"/>
      <c r="I47" s="196"/>
      <c r="J47" s="196"/>
      <c r="K47" s="197"/>
    </row>
    <row r="48" spans="1:12" ht="18" customHeight="1" x14ac:dyDescent="0.2">
      <c r="A48" s="10"/>
      <c r="B48" s="42" t="s">
        <v>105</v>
      </c>
      <c r="C48" s="43"/>
      <c r="D48" s="43"/>
      <c r="E48" s="43"/>
      <c r="F48" s="44"/>
      <c r="G48" s="195" t="s">
        <v>134</v>
      </c>
      <c r="H48" s="196"/>
      <c r="I48" s="196"/>
      <c r="J48" s="196"/>
      <c r="K48" s="197"/>
    </row>
    <row r="49" spans="1:12" ht="18" customHeight="1" x14ac:dyDescent="0.2">
      <c r="A49" s="10"/>
      <c r="B49" s="42" t="s">
        <v>106</v>
      </c>
      <c r="C49" s="39"/>
      <c r="D49" s="39"/>
      <c r="E49" s="39"/>
      <c r="F49" s="40"/>
      <c r="G49" s="195" t="s">
        <v>136</v>
      </c>
      <c r="H49" s="196"/>
      <c r="I49" s="196"/>
      <c r="J49" s="196"/>
      <c r="K49" s="197"/>
    </row>
    <row r="50" spans="1:12" ht="18" customHeight="1" x14ac:dyDescent="0.2">
      <c r="A50" s="10"/>
      <c r="B50" s="45" t="s">
        <v>107</v>
      </c>
      <c r="C50" s="39"/>
      <c r="D50" s="39"/>
      <c r="E50" s="39"/>
      <c r="F50" s="40"/>
      <c r="G50" s="195" t="s">
        <v>138</v>
      </c>
      <c r="H50" s="196"/>
      <c r="I50" s="196"/>
      <c r="J50" s="196"/>
      <c r="K50" s="197"/>
    </row>
    <row r="51" spans="1:12" ht="27" customHeight="1" x14ac:dyDescent="0.2">
      <c r="A51" s="10"/>
      <c r="B51" s="208" t="s">
        <v>108</v>
      </c>
      <c r="C51" s="208"/>
      <c r="D51" s="208"/>
      <c r="E51" s="208"/>
      <c r="F51" s="209"/>
      <c r="G51" s="195" t="s">
        <v>138</v>
      </c>
      <c r="H51" s="196"/>
      <c r="I51" s="196"/>
      <c r="J51" s="196"/>
      <c r="K51" s="197"/>
    </row>
    <row r="52" spans="1:12" ht="18" customHeight="1" x14ac:dyDescent="0.2">
      <c r="A52" s="10"/>
      <c r="B52" s="208" t="s">
        <v>109</v>
      </c>
      <c r="C52" s="208"/>
      <c r="D52" s="208"/>
      <c r="E52" s="208"/>
      <c r="F52" s="209"/>
      <c r="G52" s="195" t="s">
        <v>138</v>
      </c>
      <c r="H52" s="196"/>
      <c r="I52" s="196"/>
      <c r="J52" s="196"/>
      <c r="K52" s="197"/>
    </row>
    <row r="53" spans="1:12" ht="18" customHeight="1" x14ac:dyDescent="0.2">
      <c r="A53" s="10"/>
      <c r="B53" s="208" t="s">
        <v>110</v>
      </c>
      <c r="C53" s="208"/>
      <c r="D53" s="208"/>
      <c r="E53" s="208"/>
      <c r="F53" s="209"/>
      <c r="G53" s="195" t="s">
        <v>138</v>
      </c>
      <c r="H53" s="196"/>
      <c r="I53" s="196"/>
      <c r="J53" s="196"/>
      <c r="K53" s="197"/>
    </row>
    <row r="54" spans="1:12" ht="18" customHeight="1" x14ac:dyDescent="0.2">
      <c r="A54" s="10"/>
      <c r="B54" s="42" t="s">
        <v>111</v>
      </c>
      <c r="C54" s="39"/>
      <c r="D54" s="39"/>
      <c r="E54" s="39"/>
      <c r="F54" s="40"/>
      <c r="G54" s="195" t="s">
        <v>72</v>
      </c>
      <c r="H54" s="196"/>
      <c r="I54" s="196"/>
      <c r="J54" s="196"/>
      <c r="K54" s="197"/>
    </row>
    <row r="55" spans="1:12" ht="18" customHeight="1" x14ac:dyDescent="0.2">
      <c r="A55" s="10"/>
      <c r="B55" s="32" t="s">
        <v>112</v>
      </c>
      <c r="C55" s="21"/>
      <c r="D55" s="10"/>
      <c r="E55" s="10"/>
      <c r="F55" s="10"/>
      <c r="G55" s="10"/>
      <c r="H55" s="10"/>
      <c r="I55" s="10"/>
      <c r="J55" s="10"/>
      <c r="K55" s="10"/>
    </row>
    <row r="56" spans="1:12" ht="34.5" customHeight="1" x14ac:dyDescent="0.2">
      <c r="A56" s="10"/>
      <c r="B56" s="195" t="s">
        <v>142</v>
      </c>
      <c r="C56" s="196"/>
      <c r="D56" s="197"/>
      <c r="E56" s="197"/>
      <c r="F56" s="197"/>
      <c r="G56" s="197"/>
      <c r="H56" s="197"/>
      <c r="I56" s="197"/>
      <c r="J56" s="197"/>
      <c r="K56" s="212"/>
    </row>
    <row r="57" spans="1:12" s="47" customFormat="1" ht="15" x14ac:dyDescent="0.25">
      <c r="A57" s="10"/>
      <c r="B57" s="10"/>
      <c r="C57" s="10"/>
      <c r="D57" s="10"/>
      <c r="E57" s="10"/>
      <c r="F57" s="10"/>
      <c r="G57" s="10"/>
      <c r="H57" s="10"/>
      <c r="I57" s="10"/>
      <c r="J57" s="10"/>
      <c r="K57" s="10"/>
      <c r="L57" s="46"/>
    </row>
    <row r="58" spans="1:12" s="24" customFormat="1" ht="18.95" customHeight="1" x14ac:dyDescent="0.2">
      <c r="A58" s="48" t="s">
        <v>113</v>
      </c>
      <c r="B58" s="48" t="s">
        <v>114</v>
      </c>
      <c r="C58" s="49" t="s">
        <v>136</v>
      </c>
      <c r="D58" s="10" t="str">
        <f>IF(C58="Yes","Please complete section C below.","")</f>
        <v/>
      </c>
      <c r="E58" s="10"/>
      <c r="F58" s="10"/>
      <c r="G58" s="10"/>
      <c r="H58" s="10"/>
      <c r="I58" s="10"/>
      <c r="J58" s="10"/>
      <c r="K58" s="10"/>
      <c r="L58" s="22"/>
    </row>
    <row r="59" spans="1:12" s="47" customFormat="1" ht="15" x14ac:dyDescent="0.25">
      <c r="B59" s="10"/>
      <c r="C59" s="10"/>
      <c r="D59" s="10"/>
      <c r="E59" s="10"/>
      <c r="F59" s="10"/>
      <c r="G59" s="10"/>
      <c r="H59" s="10"/>
      <c r="I59" s="10"/>
      <c r="J59" s="10"/>
      <c r="K59" s="10"/>
      <c r="L59" s="46"/>
    </row>
    <row r="60" spans="1:12" ht="18.75" customHeight="1" x14ac:dyDescent="0.2">
      <c r="A60" s="48" t="s">
        <v>115</v>
      </c>
      <c r="B60" s="48"/>
      <c r="C60" s="10"/>
      <c r="D60" s="10"/>
      <c r="E60" s="10"/>
      <c r="F60" s="10"/>
      <c r="G60" s="10"/>
      <c r="H60" s="10"/>
      <c r="I60" s="10"/>
      <c r="J60" s="10"/>
      <c r="K60" s="10"/>
    </row>
    <row r="61" spans="1:12" s="10" customFormat="1" x14ac:dyDescent="0.2">
      <c r="D61" s="32"/>
    </row>
    <row r="62" spans="1:12" s="24" customFormat="1" ht="13.5" customHeight="1" x14ac:dyDescent="0.2">
      <c r="A62" s="22"/>
      <c r="B62" s="23" t="s">
        <v>60</v>
      </c>
      <c r="C62" s="171"/>
      <c r="D62" s="172"/>
      <c r="E62" s="173"/>
      <c r="F62" s="22"/>
      <c r="G62" s="174"/>
      <c r="H62" s="175"/>
      <c r="I62" s="175"/>
      <c r="J62" s="175"/>
      <c r="K62" s="175"/>
      <c r="L62" s="22"/>
    </row>
    <row r="63" spans="1:12" s="24" customFormat="1" ht="13.5" customHeight="1" x14ac:dyDescent="0.2">
      <c r="A63" s="22"/>
      <c r="B63" s="25" t="s">
        <v>61</v>
      </c>
      <c r="C63" s="171"/>
      <c r="D63" s="172"/>
      <c r="E63" s="173"/>
      <c r="F63" s="22"/>
      <c r="G63" s="175"/>
      <c r="H63" s="175"/>
      <c r="I63" s="175"/>
      <c r="J63" s="175"/>
      <c r="K63" s="175"/>
      <c r="L63" s="22"/>
    </row>
    <row r="64" spans="1:12" s="24" customFormat="1" ht="13.5" customHeight="1" x14ac:dyDescent="0.2">
      <c r="A64" s="22"/>
      <c r="B64" s="23" t="s">
        <v>62</v>
      </c>
      <c r="C64" s="49"/>
      <c r="D64" s="22"/>
      <c r="E64" s="22"/>
      <c r="F64" s="22"/>
      <c r="G64" s="176"/>
      <c r="H64" s="176"/>
      <c r="I64" s="176"/>
      <c r="J64" s="176"/>
      <c r="K64" s="176"/>
      <c r="L64" s="22"/>
    </row>
    <row r="65" spans="1:12" s="24" customFormat="1" ht="13.5" customHeight="1" x14ac:dyDescent="0.2">
      <c r="A65" s="22"/>
      <c r="B65" s="23" t="s">
        <v>63</v>
      </c>
      <c r="C65" s="55"/>
      <c r="D65" s="22"/>
      <c r="E65" s="22"/>
      <c r="F65" s="22"/>
      <c r="G65" s="176"/>
      <c r="H65" s="176"/>
      <c r="I65" s="176"/>
      <c r="J65" s="176"/>
      <c r="K65" s="176"/>
      <c r="L65" s="22"/>
    </row>
    <row r="66" spans="1:12" s="24" customFormat="1" ht="13.5" customHeight="1" x14ac:dyDescent="0.2">
      <c r="A66" s="22"/>
      <c r="B66" s="23" t="s">
        <v>64</v>
      </c>
      <c r="C66" s="56" t="s">
        <v>3</v>
      </c>
      <c r="D66" s="22"/>
      <c r="E66" s="22"/>
      <c r="F66" s="22"/>
      <c r="G66" s="177"/>
      <c r="H66" s="177"/>
      <c r="I66" s="177"/>
      <c r="J66" s="177"/>
      <c r="K66" s="177"/>
      <c r="L66" s="22"/>
    </row>
    <row r="67" spans="1:12" x14ac:dyDescent="0.2">
      <c r="A67" s="10"/>
      <c r="B67" s="10"/>
      <c r="C67" s="10"/>
      <c r="D67" s="10"/>
      <c r="E67" s="10"/>
      <c r="F67" s="10"/>
      <c r="G67" s="10"/>
      <c r="H67" s="10"/>
      <c r="I67" s="10"/>
      <c r="J67" s="10"/>
      <c r="K67" s="10"/>
    </row>
    <row r="68" spans="1:12" s="24" customFormat="1" x14ac:dyDescent="0.2">
      <c r="A68" s="26"/>
      <c r="B68" s="21"/>
      <c r="C68" s="167" t="s">
        <v>65</v>
      </c>
      <c r="D68" s="168"/>
      <c r="E68" s="167" t="s">
        <v>66</v>
      </c>
      <c r="F68" s="168"/>
      <c r="G68" s="10"/>
      <c r="H68" s="18"/>
      <c r="I68" s="18"/>
      <c r="J68" s="18"/>
      <c r="K68" s="10"/>
      <c r="L68" s="22"/>
    </row>
    <row r="69" spans="1:12" s="24" customFormat="1" x14ac:dyDescent="0.2">
      <c r="A69" s="26"/>
      <c r="B69" s="27" t="s">
        <v>67</v>
      </c>
      <c r="C69" s="165" t="s">
        <v>68</v>
      </c>
      <c r="D69" s="166"/>
      <c r="E69" s="165" t="s">
        <v>68</v>
      </c>
      <c r="F69" s="166"/>
      <c r="G69" s="167" t="s">
        <v>69</v>
      </c>
      <c r="H69" s="168"/>
      <c r="I69" s="18"/>
      <c r="J69" s="18"/>
      <c r="K69" s="10"/>
      <c r="L69" s="22"/>
    </row>
    <row r="70" spans="1:12" s="24" customFormat="1" x14ac:dyDescent="0.2">
      <c r="A70" s="26"/>
      <c r="B70" s="28" t="s">
        <v>70</v>
      </c>
      <c r="C70" s="165" t="s">
        <v>68</v>
      </c>
      <c r="D70" s="166"/>
      <c r="E70" s="165" t="s">
        <v>68</v>
      </c>
      <c r="F70" s="166"/>
      <c r="G70" s="165" t="s">
        <v>68</v>
      </c>
      <c r="H70" s="166"/>
      <c r="I70" s="18"/>
      <c r="J70" s="18"/>
      <c r="K70" s="10"/>
      <c r="L70" s="22"/>
    </row>
    <row r="71" spans="1:12" s="24" customFormat="1" x14ac:dyDescent="0.2">
      <c r="A71" s="26"/>
      <c r="B71" s="29" t="s">
        <v>71</v>
      </c>
      <c r="C71" s="178" t="s">
        <v>72</v>
      </c>
      <c r="D71" s="179"/>
      <c r="E71" s="179"/>
      <c r="F71" s="179"/>
      <c r="G71" s="179"/>
      <c r="H71" s="180"/>
      <c r="I71" s="18"/>
      <c r="J71" s="18"/>
      <c r="K71" s="10"/>
      <c r="L71" s="22"/>
    </row>
    <row r="72" spans="1:12" s="24" customFormat="1" ht="12.75" customHeight="1" x14ac:dyDescent="0.2">
      <c r="A72" s="26"/>
      <c r="B72" s="30"/>
      <c r="C72" s="21"/>
      <c r="D72" s="10"/>
      <c r="E72" s="10"/>
      <c r="F72" s="10"/>
      <c r="G72" s="10"/>
      <c r="H72" s="10"/>
      <c r="I72" s="10"/>
      <c r="J72" s="10"/>
      <c r="K72" s="10"/>
      <c r="L72" s="22"/>
    </row>
    <row r="73" spans="1:12" x14ac:dyDescent="0.2">
      <c r="A73" s="10"/>
      <c r="B73" s="10"/>
      <c r="C73" s="167" t="s">
        <v>73</v>
      </c>
      <c r="D73" s="168"/>
      <c r="E73" s="167" t="s">
        <v>74</v>
      </c>
      <c r="F73" s="168"/>
      <c r="G73" s="167" t="s">
        <v>75</v>
      </c>
      <c r="H73" s="168"/>
      <c r="I73" s="181" t="s">
        <v>76</v>
      </c>
      <c r="J73" s="182"/>
      <c r="K73" s="183" t="s">
        <v>77</v>
      </c>
    </row>
    <row r="74" spans="1:12" ht="15" customHeight="1" x14ac:dyDescent="0.2">
      <c r="A74" s="10"/>
      <c r="B74" s="27" t="s">
        <v>78</v>
      </c>
      <c r="C74" s="185" t="s">
        <v>72</v>
      </c>
      <c r="D74" s="186"/>
      <c r="E74" s="185" t="s">
        <v>72</v>
      </c>
      <c r="F74" s="186"/>
      <c r="G74" s="185" t="s">
        <v>72</v>
      </c>
      <c r="H74" s="186"/>
      <c r="I74" s="185" t="s">
        <v>79</v>
      </c>
      <c r="J74" s="186"/>
      <c r="K74" s="184"/>
    </row>
    <row r="75" spans="1:12" s="33" customFormat="1" x14ac:dyDescent="0.2">
      <c r="A75" s="10"/>
      <c r="B75" s="32" t="s">
        <v>80</v>
      </c>
      <c r="C75" s="31"/>
      <c r="D75" s="31"/>
      <c r="E75" s="31"/>
      <c r="F75" s="31"/>
      <c r="G75" s="31"/>
      <c r="H75" s="31"/>
      <c r="I75" s="31"/>
      <c r="J75" s="31"/>
      <c r="K75" s="31"/>
      <c r="L75" s="31"/>
    </row>
    <row r="76" spans="1:12" s="24" customFormat="1" ht="15" customHeight="1" x14ac:dyDescent="0.2">
      <c r="A76" s="10"/>
      <c r="B76" s="34" t="s">
        <v>81</v>
      </c>
      <c r="C76" s="189" t="s">
        <v>3</v>
      </c>
      <c r="D76" s="190"/>
      <c r="E76" s="189" t="s">
        <v>3</v>
      </c>
      <c r="F76" s="190"/>
      <c r="G76" s="189" t="s">
        <v>3</v>
      </c>
      <c r="H76" s="190"/>
      <c r="I76" s="189"/>
      <c r="J76" s="190"/>
      <c r="K76" s="57" t="s">
        <v>3</v>
      </c>
      <c r="L76" s="22"/>
    </row>
    <row r="77" spans="1:12" s="24" customFormat="1" ht="15" customHeight="1" x14ac:dyDescent="0.2">
      <c r="A77" s="10"/>
      <c r="B77" s="34" t="s">
        <v>82</v>
      </c>
      <c r="C77" s="189"/>
      <c r="D77" s="190"/>
      <c r="E77" s="189"/>
      <c r="F77" s="190"/>
      <c r="G77" s="189"/>
      <c r="H77" s="190"/>
      <c r="I77" s="189"/>
      <c r="J77" s="190"/>
      <c r="K77" s="57"/>
      <c r="L77" s="22"/>
    </row>
    <row r="78" spans="1:12" s="24" customFormat="1" ht="15" customHeight="1" x14ac:dyDescent="0.2">
      <c r="A78" s="10"/>
      <c r="B78" s="34" t="s">
        <v>83</v>
      </c>
      <c r="C78" s="189" t="s">
        <v>3</v>
      </c>
      <c r="D78" s="190"/>
      <c r="E78" s="189" t="s">
        <v>3</v>
      </c>
      <c r="F78" s="190"/>
      <c r="G78" s="189" t="s">
        <v>3</v>
      </c>
      <c r="H78" s="190"/>
      <c r="I78" s="189"/>
      <c r="J78" s="190"/>
      <c r="K78" s="57" t="s">
        <v>3</v>
      </c>
      <c r="L78" s="22"/>
    </row>
    <row r="79" spans="1:12" s="24" customFormat="1" ht="15" customHeight="1" x14ac:dyDescent="0.2">
      <c r="A79" s="10"/>
      <c r="B79" s="34" t="s">
        <v>84</v>
      </c>
      <c r="C79" s="189" t="s">
        <v>3</v>
      </c>
      <c r="D79" s="190"/>
      <c r="E79" s="189" t="s">
        <v>3</v>
      </c>
      <c r="F79" s="190"/>
      <c r="G79" s="189" t="s">
        <v>3</v>
      </c>
      <c r="H79" s="190"/>
      <c r="I79" s="189"/>
      <c r="J79" s="190"/>
      <c r="K79" s="57" t="s">
        <v>3</v>
      </c>
      <c r="L79" s="22"/>
    </row>
    <row r="80" spans="1:12" s="24" customFormat="1" ht="15" customHeight="1" x14ac:dyDescent="0.2">
      <c r="A80" s="10"/>
      <c r="B80" s="34" t="s">
        <v>85</v>
      </c>
      <c r="C80" s="189" t="s">
        <v>3</v>
      </c>
      <c r="D80" s="190"/>
      <c r="E80" s="189" t="s">
        <v>3</v>
      </c>
      <c r="F80" s="190"/>
      <c r="G80" s="189" t="s">
        <v>3</v>
      </c>
      <c r="H80" s="190"/>
      <c r="I80" s="189"/>
      <c r="J80" s="190"/>
      <c r="K80" s="57" t="s">
        <v>3</v>
      </c>
      <c r="L80" s="22"/>
    </row>
    <row r="81" spans="1:12" s="24" customFormat="1" ht="15" customHeight="1" x14ac:dyDescent="0.2">
      <c r="A81" s="10"/>
      <c r="B81" s="35"/>
      <c r="C81" s="22"/>
      <c r="D81" s="22"/>
      <c r="E81" s="22"/>
      <c r="F81" s="22"/>
      <c r="G81" s="22"/>
      <c r="H81" s="22"/>
      <c r="I81" s="22"/>
      <c r="J81" s="22"/>
      <c r="K81" s="36" t="s">
        <v>86</v>
      </c>
      <c r="L81" s="22"/>
    </row>
    <row r="82" spans="1:12" s="24" customFormat="1" x14ac:dyDescent="0.2">
      <c r="A82" s="10"/>
      <c r="B82" s="191" t="s">
        <v>87</v>
      </c>
      <c r="C82" s="193" t="str">
        <f>C74</f>
        <v>?</v>
      </c>
      <c r="D82" s="194"/>
      <c r="E82" s="193" t="str">
        <f>E74</f>
        <v>?</v>
      </c>
      <c r="F82" s="194"/>
      <c r="G82" s="193" t="str">
        <f>G74</f>
        <v>?</v>
      </c>
      <c r="H82" s="194"/>
      <c r="I82" s="193" t="str">
        <f>I74</f>
        <v>Specialty (if applicable)</v>
      </c>
      <c r="J82" s="194"/>
      <c r="K82" s="37" t="s">
        <v>88</v>
      </c>
      <c r="L82" s="22"/>
    </row>
    <row r="83" spans="1:12" s="24" customFormat="1" ht="15.75" customHeight="1" x14ac:dyDescent="0.2">
      <c r="A83" s="10"/>
      <c r="B83" s="192"/>
      <c r="C83" s="189" t="s">
        <v>3</v>
      </c>
      <c r="D83" s="190"/>
      <c r="E83" s="189" t="s">
        <v>3</v>
      </c>
      <c r="F83" s="190"/>
      <c r="G83" s="198" t="s">
        <v>3</v>
      </c>
      <c r="H83" s="199"/>
      <c r="I83" s="198" t="s">
        <v>3</v>
      </c>
      <c r="J83" s="199"/>
      <c r="K83" s="58" t="s">
        <v>3</v>
      </c>
      <c r="L83" s="22"/>
    </row>
    <row r="84" spans="1:12" s="24" customFormat="1" x14ac:dyDescent="0.2">
      <c r="A84" s="10"/>
      <c r="B84" s="10"/>
      <c r="C84" s="22"/>
      <c r="D84" s="22"/>
      <c r="E84" s="22"/>
      <c r="F84" s="22"/>
      <c r="G84" s="22"/>
      <c r="H84" s="22"/>
      <c r="I84" s="22"/>
      <c r="J84" s="22"/>
      <c r="K84" s="10"/>
      <c r="L84" s="22"/>
    </row>
    <row r="85" spans="1:12" s="24" customFormat="1" ht="18" customHeight="1" x14ac:dyDescent="0.2">
      <c r="A85" s="10"/>
      <c r="B85" s="200" t="s">
        <v>89</v>
      </c>
      <c r="C85" s="201"/>
      <c r="D85" s="201"/>
      <c r="E85" s="201"/>
      <c r="F85" s="202"/>
      <c r="G85" s="195"/>
      <c r="H85" s="196"/>
      <c r="I85" s="196"/>
      <c r="J85" s="196"/>
      <c r="K85" s="197"/>
      <c r="L85" s="22"/>
    </row>
    <row r="86" spans="1:12" s="24" customFormat="1" ht="18" customHeight="1" x14ac:dyDescent="0.2">
      <c r="A86" s="10"/>
      <c r="B86" s="200" t="s">
        <v>90</v>
      </c>
      <c r="C86" s="201"/>
      <c r="D86" s="201"/>
      <c r="E86" s="201"/>
      <c r="F86" s="202"/>
      <c r="G86" s="195"/>
      <c r="H86" s="196"/>
      <c r="I86" s="196"/>
      <c r="J86" s="196"/>
      <c r="K86" s="197"/>
      <c r="L86" s="22"/>
    </row>
    <row r="87" spans="1:12" s="54" customFormat="1" ht="17.45" customHeight="1" x14ac:dyDescent="0.2">
      <c r="A87" s="10"/>
      <c r="B87" s="51" t="s">
        <v>91</v>
      </c>
      <c r="C87" s="52"/>
      <c r="D87" s="52"/>
      <c r="E87" s="52"/>
      <c r="F87" s="53"/>
      <c r="G87" s="195"/>
      <c r="H87" s="196"/>
      <c r="I87" s="196"/>
      <c r="J87" s="196"/>
      <c r="K87" s="197"/>
      <c r="L87" s="50"/>
    </row>
    <row r="88" spans="1:12" s="54" customFormat="1" ht="18" customHeight="1" x14ac:dyDescent="0.2">
      <c r="A88" s="10"/>
      <c r="B88" s="205" t="s">
        <v>92</v>
      </c>
      <c r="C88" s="206"/>
      <c r="D88" s="206"/>
      <c r="E88" s="206"/>
      <c r="F88" s="207"/>
      <c r="G88" s="195"/>
      <c r="H88" s="196"/>
      <c r="I88" s="196"/>
      <c r="J88" s="196"/>
      <c r="K88" s="197"/>
      <c r="L88" s="50"/>
    </row>
    <row r="89" spans="1:12" ht="18" customHeight="1" x14ac:dyDescent="0.2">
      <c r="A89" s="10"/>
      <c r="B89" s="38" t="s">
        <v>93</v>
      </c>
      <c r="C89" s="39"/>
      <c r="D89" s="39"/>
      <c r="E89" s="39"/>
      <c r="F89" s="40"/>
      <c r="G89" s="195"/>
      <c r="H89" s="196"/>
      <c r="I89" s="196"/>
      <c r="J89" s="196"/>
      <c r="K89" s="197"/>
    </row>
    <row r="90" spans="1:12" s="24" customFormat="1" ht="18" customHeight="1" x14ac:dyDescent="0.2">
      <c r="A90" s="10"/>
      <c r="B90" s="38" t="s">
        <v>94</v>
      </c>
      <c r="C90" s="39"/>
      <c r="D90" s="39"/>
      <c r="E90" s="39"/>
      <c r="F90" s="40"/>
      <c r="G90" s="195" t="s">
        <v>72</v>
      </c>
      <c r="H90" s="196"/>
      <c r="I90" s="196"/>
      <c r="J90" s="196"/>
      <c r="K90" s="197"/>
      <c r="L90" s="22"/>
    </row>
    <row r="91" spans="1:12" ht="33" customHeight="1" x14ac:dyDescent="0.2">
      <c r="A91" s="10"/>
      <c r="B91" s="200" t="s">
        <v>95</v>
      </c>
      <c r="C91" s="201"/>
      <c r="D91" s="201"/>
      <c r="E91" s="201"/>
      <c r="F91" s="202"/>
      <c r="G91" s="195"/>
      <c r="H91" s="196"/>
      <c r="I91" s="196"/>
      <c r="J91" s="196"/>
      <c r="K91" s="197"/>
    </row>
    <row r="92" spans="1:12" ht="18" customHeight="1" x14ac:dyDescent="0.2">
      <c r="A92" s="10"/>
      <c r="B92" s="200" t="s">
        <v>96</v>
      </c>
      <c r="C92" s="201"/>
      <c r="D92" s="201"/>
      <c r="E92" s="201"/>
      <c r="F92" s="202"/>
      <c r="G92" s="195"/>
      <c r="H92" s="196"/>
      <c r="I92" s="196"/>
      <c r="J92" s="196"/>
      <c r="K92" s="197"/>
    </row>
    <row r="93" spans="1:12" ht="18" customHeight="1" x14ac:dyDescent="0.25">
      <c r="A93" s="10"/>
      <c r="B93" s="200" t="s">
        <v>97</v>
      </c>
      <c r="C93" s="203"/>
      <c r="D93" s="203"/>
      <c r="E93" s="203"/>
      <c r="F93" s="204"/>
      <c r="G93" s="195"/>
      <c r="H93" s="196"/>
      <c r="I93" s="196"/>
      <c r="J93" s="196"/>
      <c r="K93" s="197"/>
    </row>
    <row r="94" spans="1:12" ht="18" customHeight="1" x14ac:dyDescent="0.2">
      <c r="A94" s="10"/>
      <c r="B94" s="200" t="s">
        <v>98</v>
      </c>
      <c r="C94" s="201"/>
      <c r="D94" s="201"/>
      <c r="E94" s="201"/>
      <c r="F94" s="202"/>
      <c r="G94" s="195"/>
      <c r="H94" s="196"/>
      <c r="I94" s="196"/>
      <c r="J94" s="196"/>
      <c r="K94" s="197"/>
    </row>
    <row r="95" spans="1:12" ht="18" customHeight="1" x14ac:dyDescent="0.2">
      <c r="A95" s="10"/>
      <c r="B95" s="41" t="s">
        <v>99</v>
      </c>
      <c r="C95" s="39"/>
      <c r="D95" s="39"/>
      <c r="E95" s="39"/>
      <c r="F95" s="40"/>
      <c r="G95" s="195"/>
      <c r="H95" s="196"/>
      <c r="I95" s="196"/>
      <c r="J95" s="196"/>
      <c r="K95" s="197"/>
    </row>
    <row r="96" spans="1:12" ht="18" customHeight="1" x14ac:dyDescent="0.25">
      <c r="A96" s="10"/>
      <c r="B96" s="208" t="s">
        <v>100</v>
      </c>
      <c r="C96" s="210"/>
      <c r="D96" s="210"/>
      <c r="E96" s="210"/>
      <c r="F96" s="211"/>
      <c r="G96" s="195"/>
      <c r="H96" s="196"/>
      <c r="I96" s="196"/>
      <c r="J96" s="196"/>
      <c r="K96" s="197"/>
    </row>
    <row r="97" spans="1:11" ht="18" customHeight="1" x14ac:dyDescent="0.2">
      <c r="A97" s="10"/>
      <c r="B97" s="41" t="s">
        <v>101</v>
      </c>
      <c r="C97" s="39"/>
      <c r="D97" s="39"/>
      <c r="E97" s="39"/>
      <c r="F97" s="40"/>
      <c r="G97" s="195"/>
      <c r="H97" s="196"/>
      <c r="I97" s="196"/>
      <c r="J97" s="196"/>
      <c r="K97" s="197"/>
    </row>
    <row r="98" spans="1:11" ht="18.95" customHeight="1" x14ac:dyDescent="0.2">
      <c r="A98" s="10"/>
      <c r="B98" s="41" t="s">
        <v>102</v>
      </c>
      <c r="C98" s="39"/>
      <c r="D98" s="39"/>
      <c r="E98" s="39"/>
      <c r="F98" s="40"/>
      <c r="G98" s="195"/>
      <c r="H98" s="196"/>
      <c r="I98" s="196"/>
      <c r="J98" s="196"/>
      <c r="K98" s="197"/>
    </row>
    <row r="99" spans="1:11" ht="26.1" customHeight="1" x14ac:dyDescent="0.2">
      <c r="A99" s="10"/>
      <c r="B99" s="208" t="s">
        <v>103</v>
      </c>
      <c r="C99" s="208"/>
      <c r="D99" s="208"/>
      <c r="E99" s="208"/>
      <c r="F99" s="209"/>
      <c r="G99" s="195"/>
      <c r="H99" s="196"/>
      <c r="I99" s="196"/>
      <c r="J99" s="196"/>
      <c r="K99" s="197"/>
    </row>
    <row r="100" spans="1:11" ht="18" customHeight="1" x14ac:dyDescent="0.2">
      <c r="A100" s="10"/>
      <c r="B100" s="208" t="s">
        <v>104</v>
      </c>
      <c r="C100" s="208"/>
      <c r="D100" s="208"/>
      <c r="E100" s="208"/>
      <c r="F100" s="209"/>
      <c r="G100" s="195"/>
      <c r="H100" s="196"/>
      <c r="I100" s="196"/>
      <c r="J100" s="196"/>
      <c r="K100" s="197"/>
    </row>
    <row r="101" spans="1:11" ht="18" customHeight="1" x14ac:dyDescent="0.2">
      <c r="A101" s="10"/>
      <c r="B101" s="42" t="s">
        <v>105</v>
      </c>
      <c r="C101" s="43"/>
      <c r="D101" s="43"/>
      <c r="E101" s="43"/>
      <c r="F101" s="44"/>
      <c r="G101" s="195"/>
      <c r="H101" s="196"/>
      <c r="I101" s="196"/>
      <c r="J101" s="196"/>
      <c r="K101" s="197"/>
    </row>
    <row r="102" spans="1:11" ht="18" customHeight="1" x14ac:dyDescent="0.2">
      <c r="A102" s="10"/>
      <c r="B102" s="42" t="s">
        <v>106</v>
      </c>
      <c r="C102" s="39"/>
      <c r="D102" s="39"/>
      <c r="E102" s="39"/>
      <c r="F102" s="40"/>
      <c r="G102" s="195"/>
      <c r="H102" s="196"/>
      <c r="I102" s="196"/>
      <c r="J102" s="196"/>
      <c r="K102" s="197"/>
    </row>
    <row r="103" spans="1:11" ht="18" customHeight="1" x14ac:dyDescent="0.2">
      <c r="A103" s="10"/>
      <c r="B103" s="45" t="s">
        <v>107</v>
      </c>
      <c r="C103" s="39"/>
      <c r="D103" s="39"/>
      <c r="E103" s="39"/>
      <c r="F103" s="40"/>
      <c r="G103" s="195" t="s">
        <v>72</v>
      </c>
      <c r="H103" s="196"/>
      <c r="I103" s="196"/>
      <c r="J103" s="196"/>
      <c r="K103" s="197"/>
    </row>
    <row r="104" spans="1:11" ht="27" customHeight="1" x14ac:dyDescent="0.2">
      <c r="A104" s="10"/>
      <c r="B104" s="208" t="s">
        <v>108</v>
      </c>
      <c r="C104" s="208"/>
      <c r="D104" s="208"/>
      <c r="E104" s="208"/>
      <c r="F104" s="209"/>
      <c r="G104" s="195" t="s">
        <v>72</v>
      </c>
      <c r="H104" s="196"/>
      <c r="I104" s="196"/>
      <c r="J104" s="196"/>
      <c r="K104" s="197"/>
    </row>
    <row r="105" spans="1:11" ht="18" customHeight="1" x14ac:dyDescent="0.2">
      <c r="A105" s="10"/>
      <c r="B105" s="208" t="s">
        <v>109</v>
      </c>
      <c r="C105" s="208"/>
      <c r="D105" s="208"/>
      <c r="E105" s="208"/>
      <c r="F105" s="209"/>
      <c r="G105" s="195"/>
      <c r="H105" s="196"/>
      <c r="I105" s="196"/>
      <c r="J105" s="196"/>
      <c r="K105" s="197"/>
    </row>
    <row r="106" spans="1:11" ht="18" customHeight="1" x14ac:dyDescent="0.2">
      <c r="A106" s="10"/>
      <c r="B106" s="208" t="s">
        <v>110</v>
      </c>
      <c r="C106" s="208"/>
      <c r="D106" s="208"/>
      <c r="E106" s="208"/>
      <c r="F106" s="209"/>
      <c r="G106" s="195"/>
      <c r="H106" s="196"/>
      <c r="I106" s="196"/>
      <c r="J106" s="196"/>
      <c r="K106" s="197"/>
    </row>
    <row r="107" spans="1:11" ht="18" customHeight="1" x14ac:dyDescent="0.2">
      <c r="A107" s="10"/>
      <c r="B107" s="42" t="s">
        <v>111</v>
      </c>
      <c r="C107" s="39"/>
      <c r="D107" s="39"/>
      <c r="E107" s="39"/>
      <c r="F107" s="40"/>
      <c r="G107" s="195" t="s">
        <v>72</v>
      </c>
      <c r="H107" s="196"/>
      <c r="I107" s="196"/>
      <c r="J107" s="196"/>
      <c r="K107" s="197"/>
    </row>
    <row r="108" spans="1:11" ht="18" customHeight="1" x14ac:dyDescent="0.2">
      <c r="A108" s="10"/>
      <c r="B108" s="32" t="s">
        <v>112</v>
      </c>
      <c r="C108" s="21"/>
      <c r="D108" s="10"/>
      <c r="E108" s="10"/>
      <c r="F108" s="10"/>
      <c r="G108" s="10"/>
      <c r="H108" s="10"/>
      <c r="I108" s="10"/>
      <c r="J108" s="10"/>
      <c r="K108" s="10"/>
    </row>
    <row r="109" spans="1:11" ht="34.5" customHeight="1" x14ac:dyDescent="0.2">
      <c r="A109" s="10"/>
      <c r="B109" s="195"/>
      <c r="C109" s="196"/>
      <c r="D109" s="197"/>
      <c r="E109" s="197"/>
      <c r="F109" s="197"/>
      <c r="G109" s="197"/>
      <c r="H109" s="197"/>
      <c r="I109" s="197"/>
      <c r="J109" s="197"/>
      <c r="K109" s="212"/>
    </row>
  </sheetData>
  <mergeCells count="175">
    <mergeCell ref="C80:D80"/>
    <mergeCell ref="E80:F80"/>
    <mergeCell ref="G80:H80"/>
    <mergeCell ref="I80:J80"/>
    <mergeCell ref="G90:K90"/>
    <mergeCell ref="B91:F91"/>
    <mergeCell ref="G91:K91"/>
    <mergeCell ref="G92:K92"/>
    <mergeCell ref="C79:D79"/>
    <mergeCell ref="E79:F79"/>
    <mergeCell ref="G79:H79"/>
    <mergeCell ref="I79:J79"/>
    <mergeCell ref="C70:D70"/>
    <mergeCell ref="E70:F70"/>
    <mergeCell ref="G70:H70"/>
    <mergeCell ref="C71:H71"/>
    <mergeCell ref="K73:K74"/>
    <mergeCell ref="C74:D74"/>
    <mergeCell ref="E74:F74"/>
    <mergeCell ref="C68:D68"/>
    <mergeCell ref="E68:F68"/>
    <mergeCell ref="C69:D69"/>
    <mergeCell ref="E69:F69"/>
    <mergeCell ref="G69:H69"/>
    <mergeCell ref="G74:H74"/>
    <mergeCell ref="I74:J74"/>
    <mergeCell ref="B109:K109"/>
    <mergeCell ref="B105:F105"/>
    <mergeCell ref="G105:K105"/>
    <mergeCell ref="B106:F106"/>
    <mergeCell ref="G106:K106"/>
    <mergeCell ref="G107:K107"/>
    <mergeCell ref="B100:F100"/>
    <mergeCell ref="G100:K100"/>
    <mergeCell ref="G101:K101"/>
    <mergeCell ref="G102:K102"/>
    <mergeCell ref="G103:K103"/>
    <mergeCell ref="B104:F104"/>
    <mergeCell ref="G104:K104"/>
    <mergeCell ref="G94:K94"/>
    <mergeCell ref="G95:K95"/>
    <mergeCell ref="G96:K96"/>
    <mergeCell ref="G97:K97"/>
    <mergeCell ref="G98:K98"/>
    <mergeCell ref="B99:F99"/>
    <mergeCell ref="G99:K99"/>
    <mergeCell ref="B94:F94"/>
    <mergeCell ref="B96:F96"/>
    <mergeCell ref="B93:F93"/>
    <mergeCell ref="G93:K93"/>
    <mergeCell ref="G86:K86"/>
    <mergeCell ref="G87:K87"/>
    <mergeCell ref="B88:F88"/>
    <mergeCell ref="G88:K88"/>
    <mergeCell ref="G89:K89"/>
    <mergeCell ref="E82:F82"/>
    <mergeCell ref="G82:H82"/>
    <mergeCell ref="I82:J82"/>
    <mergeCell ref="B85:F85"/>
    <mergeCell ref="G85:K85"/>
    <mergeCell ref="B82:B83"/>
    <mergeCell ref="C83:D83"/>
    <mergeCell ref="E83:F83"/>
    <mergeCell ref="C82:D82"/>
    <mergeCell ref="G83:H83"/>
    <mergeCell ref="I83:J83"/>
    <mergeCell ref="B86:F86"/>
    <mergeCell ref="B92:F92"/>
    <mergeCell ref="G78:H78"/>
    <mergeCell ref="I78:J78"/>
    <mergeCell ref="C76:D76"/>
    <mergeCell ref="E76:F76"/>
    <mergeCell ref="G76:H76"/>
    <mergeCell ref="I76:J76"/>
    <mergeCell ref="C73:D73"/>
    <mergeCell ref="E73:F73"/>
    <mergeCell ref="G73:H73"/>
    <mergeCell ref="I73:J73"/>
    <mergeCell ref="C77:D77"/>
    <mergeCell ref="E77:F77"/>
    <mergeCell ref="G77:H77"/>
    <mergeCell ref="I77:J77"/>
    <mergeCell ref="C78:D78"/>
    <mergeCell ref="E78:F78"/>
    <mergeCell ref="B56:K56"/>
    <mergeCell ref="C62:E62"/>
    <mergeCell ref="B53:F53"/>
    <mergeCell ref="G53:K53"/>
    <mergeCell ref="G54:K54"/>
    <mergeCell ref="G48:K48"/>
    <mergeCell ref="G49:K49"/>
    <mergeCell ref="G50:K50"/>
    <mergeCell ref="B51:F51"/>
    <mergeCell ref="G51:K51"/>
    <mergeCell ref="B52:F52"/>
    <mergeCell ref="G52:K52"/>
    <mergeCell ref="G62:K66"/>
    <mergeCell ref="C63:E63"/>
    <mergeCell ref="G44:K44"/>
    <mergeCell ref="G45:K45"/>
    <mergeCell ref="B46:F46"/>
    <mergeCell ref="G46:K46"/>
    <mergeCell ref="B47:F47"/>
    <mergeCell ref="G47:K47"/>
    <mergeCell ref="G42:K42"/>
    <mergeCell ref="B43:F43"/>
    <mergeCell ref="G43:K43"/>
    <mergeCell ref="B39:F39"/>
    <mergeCell ref="G39:K39"/>
    <mergeCell ref="B40:F40"/>
    <mergeCell ref="G40:K40"/>
    <mergeCell ref="B41:F41"/>
    <mergeCell ref="G41:K41"/>
    <mergeCell ref="B35:F35"/>
    <mergeCell ref="G36:K36"/>
    <mergeCell ref="G37:K37"/>
    <mergeCell ref="B38:F38"/>
    <mergeCell ref="G38:K38"/>
    <mergeCell ref="G34:K34"/>
    <mergeCell ref="G35:K35"/>
    <mergeCell ref="E30:F30"/>
    <mergeCell ref="G30:H30"/>
    <mergeCell ref="I30:J30"/>
    <mergeCell ref="B32:F32"/>
    <mergeCell ref="G32:K32"/>
    <mergeCell ref="B33:F33"/>
    <mergeCell ref="G33:K33"/>
    <mergeCell ref="C27:D27"/>
    <mergeCell ref="E27:F27"/>
    <mergeCell ref="G27:H27"/>
    <mergeCell ref="I27:J27"/>
    <mergeCell ref="B29:B30"/>
    <mergeCell ref="C29:D29"/>
    <mergeCell ref="E29:F29"/>
    <mergeCell ref="G29:H29"/>
    <mergeCell ref="I29:J29"/>
    <mergeCell ref="C30:D30"/>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18:H18"/>
    <mergeCell ref="C20:D20"/>
    <mergeCell ref="E20:F20"/>
    <mergeCell ref="G20:H20"/>
    <mergeCell ref="I20:J20"/>
    <mergeCell ref="K20:K21"/>
    <mergeCell ref="C21:D21"/>
    <mergeCell ref="E21:F21"/>
    <mergeCell ref="G21:H21"/>
    <mergeCell ref="I21:J21"/>
    <mergeCell ref="C16:D16"/>
    <mergeCell ref="E16:F16"/>
    <mergeCell ref="G16:H16"/>
    <mergeCell ref="C17:D17"/>
    <mergeCell ref="E17:F17"/>
    <mergeCell ref="G17:H17"/>
    <mergeCell ref="C1:D1"/>
    <mergeCell ref="C9:E9"/>
    <mergeCell ref="G9:K13"/>
    <mergeCell ref="C10:E10"/>
    <mergeCell ref="C15:D15"/>
    <mergeCell ref="E15:F15"/>
  </mergeCells>
  <dataValidations disablePrompts="1" count="10">
    <dataValidation type="list" allowBlank="1" showInputMessage="1" showErrorMessage="1" sqref="C18:H18 C71:H71" xr:uid="{E50A4338-0C65-4649-A44F-3D17BB0EBDD8}">
      <formula1>"?,Rx only,Combined medical/Rx,Not Applicable"</formula1>
    </dataValidation>
    <dataValidation type="list" allowBlank="1" showInputMessage="1" showErrorMessage="1" sqref="E21:F21 E74:F74" xr:uid="{FB9643DB-4A22-4AFF-815C-87956EC05563}">
      <formula1>"?,Formulary Brand, Preferred Brand,Midrange-Cost meds,Single-Source Brand,Multi-Source Brand,N/A"</formula1>
    </dataValidation>
    <dataValidation type="list" allowBlank="1" showInputMessage="1" showErrorMessage="1" sqref="G21:H21 G74:H74" xr:uid="{8E4C0B3B-1D63-4082-A64A-537BE6093AD8}">
      <formula1>"?,Non-Formulary Brand,Non-Preferred Brand,Highest-Cost meds,Single-Source Brand,Multi-Source Brand,N/A"</formula1>
    </dataValidation>
    <dataValidation type="list" allowBlank="1" showInputMessage="1" showErrorMessage="1" sqref="C21:D21 C74:D74" xr:uid="{FE06F4B1-25AC-4B8A-B44D-37FD09406E85}">
      <formula1>"?,Generic,All Brand &amp; Generic,Lowest-Cost meds"</formula1>
    </dataValidation>
    <dataValidation type="list" allowBlank="1" showInputMessage="1" showErrorMessage="1" sqref="G54:K54 G107:K107" xr:uid="{6C00740B-4101-4935-9052-30C0CBF4B30F}">
      <formula1>"?, plan covers ingredient cost only, plan covers administration fee only, plan covers both ingredient cost and administration fee, plan doesn't cover ingredient cost or administration fee"</formula1>
    </dataValidation>
    <dataValidation type="list" allowBlank="1" showInputMessage="1" showErrorMessage="1" sqref="C58" xr:uid="{C801ED04-4E98-411D-B008-CCB3E24CB66E}">
      <formula1>"?,Yes,No"</formula1>
    </dataValidation>
    <dataValidation type="list" allowBlank="1" showInputMessage="1" showErrorMessage="1" sqref="G38:K38 G91:K91" xr:uid="{2199437B-E915-4121-84AD-E64DE2E0006E}">
      <formula1>"Open,Refill Limit,Retail Lockout"</formula1>
    </dataValidation>
    <dataValidation type="list" allowBlank="1" showInputMessage="1" showErrorMessage="1" sqref="G37:K37 G90:K90" xr:uid="{626AFF71-954C-4C20-96FF-DEC0146FC0D1}">
      <formula1>"?,Mandatoary Mail Order,retail refill limits/penalties, neither"</formula1>
    </dataValidation>
    <dataValidation type="list" allowBlank="1" showInputMessage="1" showErrorMessage="1" sqref="G50:K50 G103:K103" xr:uid="{50127321-718F-4EED-85EE-18A8E38BD71B}">
      <formula1>"?,brand &amp; generic,generic only,n/a"</formula1>
    </dataValidation>
    <dataValidation type="list" allowBlank="1" showInputMessage="1" showErrorMessage="1" sqref="G51:K51 G104:K104" xr:uid="{B4D280CD-2233-476F-82B3-D70A74861911}">
      <formula1>"?,(a),(b),n/a"</formula1>
    </dataValidation>
  </dataValidation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89AB5-4873-42E8-99D3-54D469E9E866}">
  <dimension ref="A1:L109"/>
  <sheetViews>
    <sheetView showGridLines="0" zoomScale="85" zoomScaleNormal="85" workbookViewId="0">
      <selection activeCell="C17" sqref="C17:D17"/>
    </sheetView>
  </sheetViews>
  <sheetFormatPr defaultColWidth="9.85546875" defaultRowHeight="12.75" x14ac:dyDescent="0.2"/>
  <cols>
    <col min="1" max="1" width="5.42578125" style="18" customWidth="1"/>
    <col min="2" max="2" width="108.42578125" style="18" customWidth="1"/>
    <col min="3" max="3" width="16.7109375" style="18" customWidth="1"/>
    <col min="4" max="4" width="11.5703125" style="18" customWidth="1"/>
    <col min="5" max="5" width="14.5703125" style="18" customWidth="1"/>
    <col min="6" max="6" width="15.5703125" style="18" customWidth="1"/>
    <col min="7" max="7" width="16.5703125" style="18" customWidth="1"/>
    <col min="8" max="10" width="12.85546875" style="18" customWidth="1"/>
    <col min="11" max="11" width="20" style="18" customWidth="1"/>
    <col min="12" max="12" width="12" style="10" customWidth="1"/>
    <col min="13" max="16384" width="9.85546875" style="18"/>
  </cols>
  <sheetData>
    <row r="1" spans="1:12" s="5" customFormat="1" ht="15" x14ac:dyDescent="0.25">
      <c r="B1" s="6" t="s">
        <v>40</v>
      </c>
      <c r="C1" s="169" t="s">
        <v>116</v>
      </c>
      <c r="D1" s="170"/>
      <c r="F1" s="7" t="s">
        <v>41</v>
      </c>
      <c r="G1" s="8" t="s">
        <v>117</v>
      </c>
      <c r="H1" s="7" t="s">
        <v>3</v>
      </c>
      <c r="I1" s="7"/>
      <c r="J1" s="7"/>
      <c r="K1" s="7" t="s">
        <v>3</v>
      </c>
    </row>
    <row r="2" spans="1:12" s="9" customFormat="1" x14ac:dyDescent="0.2">
      <c r="C2" s="10"/>
      <c r="D2" s="11"/>
      <c r="E2" s="11"/>
      <c r="F2" s="11"/>
      <c r="G2" s="11"/>
      <c r="H2" s="11"/>
      <c r="I2" s="11"/>
      <c r="J2" s="11"/>
      <c r="K2" s="11"/>
      <c r="L2" s="11"/>
    </row>
    <row r="3" spans="1:12" s="4" customFormat="1" ht="12.75" customHeight="1" x14ac:dyDescent="0.2">
      <c r="A3" s="3"/>
      <c r="B3" s="12" t="s">
        <v>57</v>
      </c>
      <c r="C3" s="13"/>
      <c r="D3" s="13"/>
      <c r="E3" s="13"/>
      <c r="F3" s="14"/>
      <c r="G3" s="14"/>
    </row>
    <row r="4" spans="1:12" s="9" customFormat="1" x14ac:dyDescent="0.2">
      <c r="B4" s="10" t="s">
        <v>58</v>
      </c>
      <c r="C4" s="15"/>
      <c r="D4" s="11"/>
      <c r="E4" s="11"/>
      <c r="F4" s="11"/>
      <c r="G4" s="11"/>
      <c r="H4" s="11"/>
      <c r="I4" s="11"/>
      <c r="J4" s="11"/>
      <c r="K4" s="11"/>
      <c r="L4" s="11"/>
    </row>
    <row r="5" spans="1:12" s="9" customFormat="1" x14ac:dyDescent="0.2">
      <c r="A5" s="16" t="s">
        <v>3</v>
      </c>
      <c r="B5" s="15" t="s">
        <v>3</v>
      </c>
      <c r="C5" s="11"/>
      <c r="D5" s="11"/>
      <c r="E5" s="11"/>
      <c r="F5" s="17"/>
      <c r="G5" s="11"/>
      <c r="H5" s="11"/>
      <c r="I5" s="11"/>
      <c r="J5" s="11"/>
      <c r="K5" s="11"/>
      <c r="L5" s="11"/>
    </row>
    <row r="6" spans="1:12" s="10" customFormat="1" x14ac:dyDescent="0.2"/>
    <row r="7" spans="1:12" s="22" customFormat="1" ht="15" x14ac:dyDescent="0.25">
      <c r="A7" s="19" t="s">
        <v>59</v>
      </c>
      <c r="B7" s="20"/>
      <c r="C7" s="21"/>
      <c r="D7" s="10"/>
      <c r="E7" s="10"/>
      <c r="F7" s="10"/>
      <c r="G7" s="10"/>
      <c r="H7" s="10"/>
      <c r="I7" s="10"/>
      <c r="J7" s="10"/>
      <c r="K7" s="10"/>
    </row>
    <row r="8" spans="1:12" s="10" customFormat="1" x14ac:dyDescent="0.2"/>
    <row r="9" spans="1:12" s="24" customFormat="1" ht="13.5" customHeight="1" x14ac:dyDescent="0.2">
      <c r="A9" s="22"/>
      <c r="B9" s="23" t="s">
        <v>60</v>
      </c>
      <c r="C9" s="171" t="s">
        <v>143</v>
      </c>
      <c r="D9" s="172"/>
      <c r="E9" s="173"/>
      <c r="F9" s="22"/>
      <c r="G9" s="174"/>
      <c r="H9" s="175"/>
      <c r="I9" s="175"/>
      <c r="J9" s="175"/>
      <c r="K9" s="175"/>
      <c r="L9" s="22"/>
    </row>
    <row r="10" spans="1:12" s="24" customFormat="1" ht="13.5" customHeight="1" x14ac:dyDescent="0.2">
      <c r="A10" s="22"/>
      <c r="B10" s="25" t="s">
        <v>61</v>
      </c>
      <c r="C10" s="171" t="s">
        <v>119</v>
      </c>
      <c r="D10" s="172"/>
      <c r="E10" s="173"/>
      <c r="F10" s="22"/>
      <c r="G10" s="175"/>
      <c r="H10" s="175"/>
      <c r="I10" s="175"/>
      <c r="J10" s="175"/>
      <c r="K10" s="175"/>
      <c r="L10" s="22"/>
    </row>
    <row r="11" spans="1:12" s="24" customFormat="1" ht="13.5" customHeight="1" x14ac:dyDescent="0.2">
      <c r="A11" s="22"/>
      <c r="B11" s="23" t="s">
        <v>62</v>
      </c>
      <c r="C11" s="49">
        <v>5467</v>
      </c>
      <c r="D11" s="22"/>
      <c r="E11" s="22"/>
      <c r="F11" s="22"/>
      <c r="G11" s="176"/>
      <c r="H11" s="176"/>
      <c r="I11" s="176"/>
      <c r="J11" s="176"/>
      <c r="K11" s="176"/>
      <c r="L11" s="22"/>
    </row>
    <row r="12" spans="1:12" s="24" customFormat="1" ht="13.5" customHeight="1" x14ac:dyDescent="0.2">
      <c r="A12" s="22"/>
      <c r="B12" s="23" t="s">
        <v>63</v>
      </c>
      <c r="C12" s="55">
        <v>11237</v>
      </c>
      <c r="D12" s="22"/>
      <c r="E12" s="22"/>
      <c r="F12" s="22"/>
      <c r="G12" s="176"/>
      <c r="H12" s="176"/>
      <c r="I12" s="176"/>
      <c r="J12" s="176"/>
      <c r="K12" s="176"/>
      <c r="L12" s="22"/>
    </row>
    <row r="13" spans="1:12" s="24" customFormat="1" ht="13.5" customHeight="1" x14ac:dyDescent="0.2">
      <c r="A13" s="22"/>
      <c r="B13" s="23" t="s">
        <v>64</v>
      </c>
      <c r="C13" s="56">
        <v>45992</v>
      </c>
      <c r="D13" s="22"/>
      <c r="E13" s="22"/>
      <c r="F13" s="22"/>
      <c r="G13" s="177"/>
      <c r="H13" s="177"/>
      <c r="I13" s="177"/>
      <c r="J13" s="177"/>
      <c r="K13" s="177"/>
      <c r="L13" s="22"/>
    </row>
    <row r="14" spans="1:12" x14ac:dyDescent="0.2">
      <c r="A14" s="10"/>
      <c r="B14" s="10"/>
      <c r="C14" s="10"/>
      <c r="D14" s="10"/>
      <c r="E14" s="10"/>
      <c r="F14" s="10"/>
      <c r="G14" s="10"/>
      <c r="H14" s="10"/>
      <c r="I14" s="10"/>
      <c r="J14" s="10"/>
      <c r="K14" s="10"/>
    </row>
    <row r="15" spans="1:12" s="24" customFormat="1" x14ac:dyDescent="0.2">
      <c r="A15" s="26"/>
      <c r="B15" s="21"/>
      <c r="C15" s="167" t="s">
        <v>65</v>
      </c>
      <c r="D15" s="168"/>
      <c r="E15" s="167" t="s">
        <v>66</v>
      </c>
      <c r="F15" s="168"/>
      <c r="G15" s="10"/>
      <c r="H15" s="18"/>
      <c r="I15" s="18"/>
      <c r="J15" s="18"/>
      <c r="K15" s="10"/>
      <c r="L15" s="22"/>
    </row>
    <row r="16" spans="1:12" s="24" customFormat="1" x14ac:dyDescent="0.2">
      <c r="A16" s="26"/>
      <c r="B16" s="27" t="s">
        <v>67</v>
      </c>
      <c r="C16" s="165">
        <v>2000</v>
      </c>
      <c r="D16" s="166"/>
      <c r="E16" s="165">
        <v>4000</v>
      </c>
      <c r="F16" s="166"/>
      <c r="G16" s="167" t="s">
        <v>69</v>
      </c>
      <c r="H16" s="168"/>
      <c r="I16" s="18"/>
      <c r="J16" s="18"/>
      <c r="K16" s="10"/>
      <c r="L16" s="22"/>
    </row>
    <row r="17" spans="1:12" s="24" customFormat="1" x14ac:dyDescent="0.2">
      <c r="A17" s="26"/>
      <c r="B17" s="28" t="s">
        <v>70</v>
      </c>
      <c r="C17" s="165">
        <v>4000</v>
      </c>
      <c r="D17" s="166"/>
      <c r="E17" s="165">
        <v>8000</v>
      </c>
      <c r="F17" s="166"/>
      <c r="G17" s="165" t="s">
        <v>121</v>
      </c>
      <c r="H17" s="166"/>
      <c r="I17" s="18"/>
      <c r="J17" s="18"/>
      <c r="K17" s="10"/>
      <c r="L17" s="22"/>
    </row>
    <row r="18" spans="1:12" s="24" customFormat="1" x14ac:dyDescent="0.2">
      <c r="A18" s="26"/>
      <c r="B18" s="29" t="s">
        <v>71</v>
      </c>
      <c r="C18" s="178" t="s">
        <v>120</v>
      </c>
      <c r="D18" s="179"/>
      <c r="E18" s="179"/>
      <c r="F18" s="179"/>
      <c r="G18" s="179"/>
      <c r="H18" s="180"/>
      <c r="I18" s="18"/>
      <c r="J18" s="18"/>
      <c r="K18" s="10"/>
      <c r="L18" s="22"/>
    </row>
    <row r="19" spans="1:12" s="24" customFormat="1" ht="12.75" customHeight="1" x14ac:dyDescent="0.2">
      <c r="A19" s="26"/>
      <c r="B19" s="30"/>
      <c r="C19" s="21"/>
      <c r="D19" s="10"/>
      <c r="E19" s="10"/>
      <c r="F19" s="10"/>
      <c r="G19" s="10"/>
      <c r="H19" s="10"/>
      <c r="I19" s="10"/>
      <c r="J19" s="10"/>
      <c r="K19" s="10"/>
      <c r="L19" s="22"/>
    </row>
    <row r="20" spans="1:12" x14ac:dyDescent="0.2">
      <c r="A20" s="10"/>
      <c r="B20" s="10"/>
      <c r="C20" s="167" t="s">
        <v>73</v>
      </c>
      <c r="D20" s="168"/>
      <c r="E20" s="167" t="s">
        <v>74</v>
      </c>
      <c r="F20" s="168"/>
      <c r="G20" s="167" t="s">
        <v>75</v>
      </c>
      <c r="H20" s="168"/>
      <c r="I20" s="181" t="s">
        <v>76</v>
      </c>
      <c r="J20" s="182"/>
      <c r="K20" s="183" t="s">
        <v>77</v>
      </c>
    </row>
    <row r="21" spans="1:12" ht="15" customHeight="1" x14ac:dyDescent="0.2">
      <c r="A21" s="10"/>
      <c r="B21" s="27" t="s">
        <v>78</v>
      </c>
      <c r="C21" s="185" t="s">
        <v>122</v>
      </c>
      <c r="D21" s="186"/>
      <c r="E21" s="185" t="s">
        <v>123</v>
      </c>
      <c r="F21" s="186"/>
      <c r="G21" s="185" t="s">
        <v>124</v>
      </c>
      <c r="H21" s="186"/>
      <c r="I21" s="185" t="s">
        <v>79</v>
      </c>
      <c r="J21" s="186"/>
      <c r="K21" s="184"/>
    </row>
    <row r="22" spans="1:12" s="33" customFormat="1" x14ac:dyDescent="0.2">
      <c r="A22" s="10"/>
      <c r="B22" s="32" t="s">
        <v>80</v>
      </c>
      <c r="C22" s="31"/>
      <c r="D22" s="31"/>
      <c r="E22" s="31"/>
      <c r="F22" s="31"/>
      <c r="G22" s="31"/>
      <c r="H22" s="31"/>
      <c r="I22" s="31"/>
      <c r="J22" s="31"/>
      <c r="K22" s="31"/>
      <c r="L22" s="31"/>
    </row>
    <row r="23" spans="1:12" s="24" customFormat="1" ht="15" customHeight="1" x14ac:dyDescent="0.2">
      <c r="A23" s="10"/>
      <c r="B23" s="34" t="s">
        <v>81</v>
      </c>
      <c r="C23" s="187">
        <v>10</v>
      </c>
      <c r="D23" s="188"/>
      <c r="E23" s="189" t="s">
        <v>125</v>
      </c>
      <c r="F23" s="190"/>
      <c r="G23" s="189" t="s">
        <v>126</v>
      </c>
      <c r="H23" s="190"/>
      <c r="I23" s="189"/>
      <c r="J23" s="190"/>
      <c r="K23" s="57">
        <v>30</v>
      </c>
      <c r="L23" s="22"/>
    </row>
    <row r="24" spans="1:12" s="24" customFormat="1" ht="15" customHeight="1" x14ac:dyDescent="0.2">
      <c r="A24" s="10"/>
      <c r="B24" s="34" t="s">
        <v>82</v>
      </c>
      <c r="C24" s="187">
        <v>30</v>
      </c>
      <c r="D24" s="188"/>
      <c r="E24" s="189" t="s">
        <v>127</v>
      </c>
      <c r="F24" s="190"/>
      <c r="G24" s="189" t="s">
        <v>128</v>
      </c>
      <c r="H24" s="190"/>
      <c r="I24" s="189"/>
      <c r="J24" s="190"/>
      <c r="K24" s="57" t="s">
        <v>132</v>
      </c>
      <c r="L24" s="22"/>
    </row>
    <row r="25" spans="1:12" s="24" customFormat="1" ht="15" customHeight="1" x14ac:dyDescent="0.2">
      <c r="A25" s="10"/>
      <c r="B25" s="34" t="s">
        <v>83</v>
      </c>
      <c r="C25" s="187">
        <v>20</v>
      </c>
      <c r="D25" s="188"/>
      <c r="E25" s="189" t="s">
        <v>129</v>
      </c>
      <c r="F25" s="190"/>
      <c r="G25" s="189" t="s">
        <v>130</v>
      </c>
      <c r="H25" s="190"/>
      <c r="I25" s="189"/>
      <c r="J25" s="190"/>
      <c r="K25" s="57" t="s">
        <v>132</v>
      </c>
      <c r="L25" s="22"/>
    </row>
    <row r="26" spans="1:12" s="24" customFormat="1" ht="15" customHeight="1" x14ac:dyDescent="0.2">
      <c r="A26" s="10"/>
      <c r="B26" s="34" t="s">
        <v>84</v>
      </c>
      <c r="C26" s="189" t="s">
        <v>131</v>
      </c>
      <c r="D26" s="190"/>
      <c r="E26" s="189" t="s">
        <v>131</v>
      </c>
      <c r="F26" s="190"/>
      <c r="G26" s="189" t="s">
        <v>131</v>
      </c>
      <c r="H26" s="190"/>
      <c r="I26" s="189"/>
      <c r="J26" s="190"/>
      <c r="K26" s="57" t="s">
        <v>3</v>
      </c>
      <c r="L26" s="22"/>
    </row>
    <row r="27" spans="1:12" s="24" customFormat="1" ht="15" customHeight="1" x14ac:dyDescent="0.2">
      <c r="A27" s="10"/>
      <c r="B27" s="34" t="s">
        <v>85</v>
      </c>
      <c r="C27" s="189" t="s">
        <v>131</v>
      </c>
      <c r="D27" s="190"/>
      <c r="E27" s="189" t="s">
        <v>131</v>
      </c>
      <c r="F27" s="190"/>
      <c r="G27" s="189" t="s">
        <v>131</v>
      </c>
      <c r="H27" s="190"/>
      <c r="I27" s="189"/>
      <c r="J27" s="190"/>
      <c r="K27" s="57" t="s">
        <v>3</v>
      </c>
      <c r="L27" s="22"/>
    </row>
    <row r="28" spans="1:12" s="24" customFormat="1" ht="15" customHeight="1" x14ac:dyDescent="0.2">
      <c r="A28" s="10"/>
      <c r="B28" s="35"/>
      <c r="C28" s="22"/>
      <c r="D28" s="22"/>
      <c r="E28" s="22"/>
      <c r="F28" s="22"/>
      <c r="G28" s="22"/>
      <c r="H28" s="22"/>
      <c r="I28" s="22"/>
      <c r="J28" s="22"/>
      <c r="K28" s="36" t="s">
        <v>86</v>
      </c>
      <c r="L28" s="22"/>
    </row>
    <row r="29" spans="1:12" s="24" customFormat="1" x14ac:dyDescent="0.2">
      <c r="A29" s="10"/>
      <c r="B29" s="191" t="s">
        <v>87</v>
      </c>
      <c r="C29" s="193" t="str">
        <f>C21</f>
        <v>Generic</v>
      </c>
      <c r="D29" s="194"/>
      <c r="E29" s="193" t="str">
        <f>E21</f>
        <v>Preferred Brand</v>
      </c>
      <c r="F29" s="194"/>
      <c r="G29" s="193" t="str">
        <f>G21</f>
        <v>Non-Formulary Brand</v>
      </c>
      <c r="H29" s="194"/>
      <c r="I29" s="193" t="str">
        <f>I21</f>
        <v>Specialty (if applicable)</v>
      </c>
      <c r="J29" s="194"/>
      <c r="K29" s="37" t="s">
        <v>88</v>
      </c>
      <c r="L29" s="22"/>
    </row>
    <row r="30" spans="1:12" s="24" customFormat="1" ht="15.75" customHeight="1" x14ac:dyDescent="0.2">
      <c r="A30" s="10"/>
      <c r="B30" s="192"/>
      <c r="C30" s="189" t="s">
        <v>3</v>
      </c>
      <c r="D30" s="190"/>
      <c r="E30" s="189" t="s">
        <v>3</v>
      </c>
      <c r="F30" s="190"/>
      <c r="G30" s="198" t="s">
        <v>3</v>
      </c>
      <c r="H30" s="199"/>
      <c r="I30" s="198" t="s">
        <v>3</v>
      </c>
      <c r="J30" s="199"/>
      <c r="K30" s="58" t="s">
        <v>3</v>
      </c>
      <c r="L30" s="22"/>
    </row>
    <row r="31" spans="1:12" s="24" customFormat="1" x14ac:dyDescent="0.2">
      <c r="A31" s="10"/>
      <c r="B31" s="10"/>
      <c r="C31" s="22"/>
      <c r="D31" s="22"/>
      <c r="E31" s="22"/>
      <c r="F31" s="22"/>
      <c r="G31" s="22"/>
      <c r="H31" s="22"/>
      <c r="I31" s="22"/>
      <c r="J31" s="22"/>
      <c r="K31" s="10"/>
      <c r="L31" s="22"/>
    </row>
    <row r="32" spans="1:12" s="24" customFormat="1" ht="18" customHeight="1" x14ac:dyDescent="0.2">
      <c r="A32" s="10"/>
      <c r="B32" s="200" t="s">
        <v>89</v>
      </c>
      <c r="C32" s="201"/>
      <c r="D32" s="201"/>
      <c r="E32" s="201"/>
      <c r="F32" s="202"/>
      <c r="G32" s="195" t="s">
        <v>133</v>
      </c>
      <c r="H32" s="196"/>
      <c r="I32" s="196"/>
      <c r="J32" s="196"/>
      <c r="K32" s="197"/>
      <c r="L32" s="22"/>
    </row>
    <row r="33" spans="1:12" s="24" customFormat="1" ht="18" customHeight="1" x14ac:dyDescent="0.2">
      <c r="A33" s="10"/>
      <c r="B33" s="200" t="s">
        <v>90</v>
      </c>
      <c r="C33" s="201"/>
      <c r="D33" s="201"/>
      <c r="E33" s="201"/>
      <c r="F33" s="202"/>
      <c r="G33" s="195" t="s">
        <v>133</v>
      </c>
      <c r="H33" s="196"/>
      <c r="I33" s="196"/>
      <c r="J33" s="196"/>
      <c r="K33" s="197"/>
      <c r="L33" s="22"/>
    </row>
    <row r="34" spans="1:12" s="54" customFormat="1" ht="17.45" customHeight="1" x14ac:dyDescent="0.2">
      <c r="A34" s="10"/>
      <c r="B34" s="51" t="s">
        <v>91</v>
      </c>
      <c r="C34" s="52"/>
      <c r="D34" s="52"/>
      <c r="E34" s="52"/>
      <c r="F34" s="53"/>
      <c r="G34" s="195" t="s">
        <v>136</v>
      </c>
      <c r="H34" s="196"/>
      <c r="I34" s="196"/>
      <c r="J34" s="196"/>
      <c r="K34" s="197"/>
      <c r="L34" s="50"/>
    </row>
    <row r="35" spans="1:12" s="54" customFormat="1" ht="18" customHeight="1" x14ac:dyDescent="0.2">
      <c r="A35" s="10"/>
      <c r="B35" s="205" t="s">
        <v>92</v>
      </c>
      <c r="C35" s="206"/>
      <c r="D35" s="206"/>
      <c r="E35" s="206"/>
      <c r="F35" s="207"/>
      <c r="G35" s="195" t="s">
        <v>121</v>
      </c>
      <c r="H35" s="196"/>
      <c r="I35" s="196"/>
      <c r="J35" s="196"/>
      <c r="K35" s="197"/>
      <c r="L35" s="50"/>
    </row>
    <row r="36" spans="1:12" ht="18" customHeight="1" x14ac:dyDescent="0.2">
      <c r="A36" s="10"/>
      <c r="B36" s="38" t="s">
        <v>93</v>
      </c>
      <c r="C36" s="39"/>
      <c r="D36" s="39"/>
      <c r="E36" s="39"/>
      <c r="F36" s="40"/>
      <c r="G36" s="195" t="s">
        <v>134</v>
      </c>
      <c r="H36" s="196"/>
      <c r="I36" s="196"/>
      <c r="J36" s="196"/>
      <c r="K36" s="197"/>
    </row>
    <row r="37" spans="1:12" s="24" customFormat="1" ht="18" customHeight="1" x14ac:dyDescent="0.2">
      <c r="A37" s="10"/>
      <c r="B37" s="38" t="s">
        <v>94</v>
      </c>
      <c r="C37" s="39"/>
      <c r="D37" s="39"/>
      <c r="E37" s="39"/>
      <c r="F37" s="40"/>
      <c r="G37" s="195" t="s">
        <v>135</v>
      </c>
      <c r="H37" s="196"/>
      <c r="I37" s="196"/>
      <c r="J37" s="196"/>
      <c r="K37" s="197"/>
      <c r="L37" s="22"/>
    </row>
    <row r="38" spans="1:12" ht="33" customHeight="1" x14ac:dyDescent="0.2">
      <c r="A38" s="10"/>
      <c r="B38" s="200" t="s">
        <v>95</v>
      </c>
      <c r="C38" s="201"/>
      <c r="D38" s="201"/>
      <c r="E38" s="201"/>
      <c r="F38" s="202"/>
      <c r="G38" s="195" t="s">
        <v>137</v>
      </c>
      <c r="H38" s="196"/>
      <c r="I38" s="196"/>
      <c r="J38" s="196"/>
      <c r="K38" s="197"/>
    </row>
    <row r="39" spans="1:12" ht="18" customHeight="1" x14ac:dyDescent="0.2">
      <c r="A39" s="10"/>
      <c r="B39" s="200" t="s">
        <v>96</v>
      </c>
      <c r="C39" s="201"/>
      <c r="D39" s="201"/>
      <c r="E39" s="201"/>
      <c r="F39" s="202"/>
      <c r="G39" s="195" t="s">
        <v>121</v>
      </c>
      <c r="H39" s="196"/>
      <c r="I39" s="196"/>
      <c r="J39" s="196"/>
      <c r="K39" s="197"/>
    </row>
    <row r="40" spans="1:12" ht="18" customHeight="1" x14ac:dyDescent="0.25">
      <c r="A40" s="10"/>
      <c r="B40" s="200" t="s">
        <v>97</v>
      </c>
      <c r="C40" s="203"/>
      <c r="D40" s="203"/>
      <c r="E40" s="203"/>
      <c r="F40" s="204"/>
      <c r="G40" s="195" t="s">
        <v>139</v>
      </c>
      <c r="H40" s="196"/>
      <c r="I40" s="196"/>
      <c r="J40" s="196"/>
      <c r="K40" s="197"/>
    </row>
    <row r="41" spans="1:12" ht="18" customHeight="1" x14ac:dyDescent="0.2">
      <c r="A41" s="10"/>
      <c r="B41" s="200" t="s">
        <v>98</v>
      </c>
      <c r="C41" s="201"/>
      <c r="D41" s="201"/>
      <c r="E41" s="201"/>
      <c r="F41" s="202"/>
      <c r="G41" s="195" t="s">
        <v>140</v>
      </c>
      <c r="H41" s="196"/>
      <c r="I41" s="196"/>
      <c r="J41" s="196"/>
      <c r="K41" s="197"/>
    </row>
    <row r="42" spans="1:12" ht="18" customHeight="1" x14ac:dyDescent="0.2">
      <c r="A42" s="10"/>
      <c r="B42" s="41" t="s">
        <v>99</v>
      </c>
      <c r="C42" s="39"/>
      <c r="D42" s="39"/>
      <c r="E42" s="39"/>
      <c r="F42" s="40"/>
      <c r="G42" s="195" t="s">
        <v>134</v>
      </c>
      <c r="H42" s="196"/>
      <c r="I42" s="196"/>
      <c r="J42" s="196"/>
      <c r="K42" s="197"/>
    </row>
    <row r="43" spans="1:12" ht="18" customHeight="1" x14ac:dyDescent="0.25">
      <c r="A43" s="10"/>
      <c r="B43" s="208" t="s">
        <v>100</v>
      </c>
      <c r="C43" s="210"/>
      <c r="D43" s="210"/>
      <c r="E43" s="210"/>
      <c r="F43" s="211"/>
      <c r="G43" s="195" t="s">
        <v>141</v>
      </c>
      <c r="H43" s="196"/>
      <c r="I43" s="196"/>
      <c r="J43" s="196"/>
      <c r="K43" s="197"/>
    </row>
    <row r="44" spans="1:12" ht="18" customHeight="1" x14ac:dyDescent="0.2">
      <c r="A44" s="10"/>
      <c r="B44" s="41" t="s">
        <v>101</v>
      </c>
      <c r="C44" s="39"/>
      <c r="D44" s="39"/>
      <c r="E44" s="39"/>
      <c r="F44" s="40"/>
      <c r="G44" s="195"/>
      <c r="H44" s="196"/>
      <c r="I44" s="196"/>
      <c r="J44" s="196"/>
      <c r="K44" s="197"/>
    </row>
    <row r="45" spans="1:12" ht="18.95" customHeight="1" x14ac:dyDescent="0.2">
      <c r="A45" s="10"/>
      <c r="B45" s="41" t="s">
        <v>102</v>
      </c>
      <c r="C45" s="39"/>
      <c r="D45" s="39"/>
      <c r="E45" s="39"/>
      <c r="F45" s="40"/>
      <c r="G45" s="195" t="s">
        <v>134</v>
      </c>
      <c r="H45" s="196"/>
      <c r="I45" s="196"/>
      <c r="J45" s="196"/>
      <c r="K45" s="197"/>
    </row>
    <row r="46" spans="1:12" ht="26.1" customHeight="1" x14ac:dyDescent="0.2">
      <c r="A46" s="10"/>
      <c r="B46" s="208" t="s">
        <v>103</v>
      </c>
      <c r="C46" s="208"/>
      <c r="D46" s="208"/>
      <c r="E46" s="208"/>
      <c r="F46" s="209"/>
      <c r="G46" s="195"/>
      <c r="H46" s="196"/>
      <c r="I46" s="196"/>
      <c r="J46" s="196"/>
      <c r="K46" s="197"/>
    </row>
    <row r="47" spans="1:12" ht="18" customHeight="1" x14ac:dyDescent="0.2">
      <c r="A47" s="10"/>
      <c r="B47" s="208" t="s">
        <v>104</v>
      </c>
      <c r="C47" s="208"/>
      <c r="D47" s="208"/>
      <c r="E47" s="208"/>
      <c r="F47" s="209"/>
      <c r="G47" s="195" t="s">
        <v>121</v>
      </c>
      <c r="H47" s="196"/>
      <c r="I47" s="196"/>
      <c r="J47" s="196"/>
      <c r="K47" s="197"/>
    </row>
    <row r="48" spans="1:12" ht="18" customHeight="1" x14ac:dyDescent="0.2">
      <c r="A48" s="10"/>
      <c r="B48" s="42" t="s">
        <v>105</v>
      </c>
      <c r="C48" s="43"/>
      <c r="D48" s="43"/>
      <c r="E48" s="43"/>
      <c r="F48" s="44"/>
      <c r="G48" s="195" t="s">
        <v>134</v>
      </c>
      <c r="H48" s="196"/>
      <c r="I48" s="196"/>
      <c r="J48" s="196"/>
      <c r="K48" s="197"/>
    </row>
    <row r="49" spans="1:12" ht="18" customHeight="1" x14ac:dyDescent="0.2">
      <c r="A49" s="10"/>
      <c r="B49" s="42" t="s">
        <v>106</v>
      </c>
      <c r="C49" s="39"/>
      <c r="D49" s="39"/>
      <c r="E49" s="39"/>
      <c r="F49" s="40"/>
      <c r="G49" s="195" t="s">
        <v>136</v>
      </c>
      <c r="H49" s="196"/>
      <c r="I49" s="196"/>
      <c r="J49" s="196"/>
      <c r="K49" s="197"/>
    </row>
    <row r="50" spans="1:12" ht="18" customHeight="1" x14ac:dyDescent="0.2">
      <c r="A50" s="10"/>
      <c r="B50" s="45" t="s">
        <v>107</v>
      </c>
      <c r="C50" s="39"/>
      <c r="D50" s="39"/>
      <c r="E50" s="39"/>
      <c r="F50" s="40"/>
      <c r="G50" s="195" t="s">
        <v>138</v>
      </c>
      <c r="H50" s="196"/>
      <c r="I50" s="196"/>
      <c r="J50" s="196"/>
      <c r="K50" s="197"/>
    </row>
    <row r="51" spans="1:12" ht="27" customHeight="1" x14ac:dyDescent="0.2">
      <c r="A51" s="10"/>
      <c r="B51" s="208" t="s">
        <v>108</v>
      </c>
      <c r="C51" s="208"/>
      <c r="D51" s="208"/>
      <c r="E51" s="208"/>
      <c r="F51" s="209"/>
      <c r="G51" s="195" t="s">
        <v>138</v>
      </c>
      <c r="H51" s="196"/>
      <c r="I51" s="196"/>
      <c r="J51" s="196"/>
      <c r="K51" s="197"/>
    </row>
    <row r="52" spans="1:12" ht="18" customHeight="1" x14ac:dyDescent="0.2">
      <c r="A52" s="10"/>
      <c r="B52" s="208" t="s">
        <v>109</v>
      </c>
      <c r="C52" s="208"/>
      <c r="D52" s="208"/>
      <c r="E52" s="208"/>
      <c r="F52" s="209"/>
      <c r="G52" s="195" t="s">
        <v>138</v>
      </c>
      <c r="H52" s="196"/>
      <c r="I52" s="196"/>
      <c r="J52" s="196"/>
      <c r="K52" s="197"/>
    </row>
    <row r="53" spans="1:12" ht="18" customHeight="1" x14ac:dyDescent="0.2">
      <c r="A53" s="10"/>
      <c r="B53" s="208" t="s">
        <v>110</v>
      </c>
      <c r="C53" s="208"/>
      <c r="D53" s="208"/>
      <c r="E53" s="208"/>
      <c r="F53" s="209"/>
      <c r="G53" s="195" t="s">
        <v>138</v>
      </c>
      <c r="H53" s="196"/>
      <c r="I53" s="196"/>
      <c r="J53" s="196"/>
      <c r="K53" s="197"/>
    </row>
    <row r="54" spans="1:12" ht="18" customHeight="1" x14ac:dyDescent="0.2">
      <c r="A54" s="10"/>
      <c r="B54" s="42" t="s">
        <v>111</v>
      </c>
      <c r="C54" s="39"/>
      <c r="D54" s="39"/>
      <c r="E54" s="39"/>
      <c r="F54" s="40"/>
      <c r="G54" s="195" t="s">
        <v>72</v>
      </c>
      <c r="H54" s="196"/>
      <c r="I54" s="196"/>
      <c r="J54" s="196"/>
      <c r="K54" s="197"/>
    </row>
    <row r="55" spans="1:12" ht="18" customHeight="1" x14ac:dyDescent="0.2">
      <c r="A55" s="10"/>
      <c r="B55" s="32" t="s">
        <v>112</v>
      </c>
      <c r="C55" s="21"/>
      <c r="D55" s="10"/>
      <c r="E55" s="10"/>
      <c r="F55" s="10"/>
      <c r="G55" s="10"/>
      <c r="H55" s="10"/>
      <c r="I55" s="10"/>
      <c r="J55" s="10"/>
      <c r="K55" s="10"/>
    </row>
    <row r="56" spans="1:12" ht="34.5" customHeight="1" x14ac:dyDescent="0.2">
      <c r="A56" s="10"/>
      <c r="B56" s="195" t="s">
        <v>142</v>
      </c>
      <c r="C56" s="196"/>
      <c r="D56" s="197"/>
      <c r="E56" s="197"/>
      <c r="F56" s="197"/>
      <c r="G56" s="197"/>
      <c r="H56" s="197"/>
      <c r="I56" s="197"/>
      <c r="J56" s="197"/>
      <c r="K56" s="212"/>
    </row>
    <row r="57" spans="1:12" s="47" customFormat="1" ht="15" x14ac:dyDescent="0.25">
      <c r="A57" s="10"/>
      <c r="B57" s="10"/>
      <c r="C57" s="10"/>
      <c r="D57" s="10"/>
      <c r="E57" s="10"/>
      <c r="F57" s="10"/>
      <c r="G57" s="10"/>
      <c r="H57" s="10"/>
      <c r="I57" s="10"/>
      <c r="J57" s="10"/>
      <c r="K57" s="10"/>
      <c r="L57" s="46"/>
    </row>
    <row r="58" spans="1:12" s="24" customFormat="1" ht="18.95" customHeight="1" x14ac:dyDescent="0.2">
      <c r="A58" s="48" t="s">
        <v>113</v>
      </c>
      <c r="B58" s="48" t="s">
        <v>114</v>
      </c>
      <c r="C58" s="49" t="s">
        <v>136</v>
      </c>
      <c r="D58" s="10" t="str">
        <f>IF(C58="Yes","Please complete section C below.","")</f>
        <v/>
      </c>
      <c r="E58" s="10"/>
      <c r="F58" s="10"/>
      <c r="G58" s="10"/>
      <c r="H58" s="10"/>
      <c r="I58" s="10"/>
      <c r="J58" s="10"/>
      <c r="K58" s="10"/>
      <c r="L58" s="22"/>
    </row>
    <row r="59" spans="1:12" s="47" customFormat="1" ht="15" x14ac:dyDescent="0.25">
      <c r="B59" s="10"/>
      <c r="C59" s="10"/>
      <c r="D59" s="10"/>
      <c r="E59" s="10"/>
      <c r="F59" s="10"/>
      <c r="G59" s="10"/>
      <c r="H59" s="10"/>
      <c r="I59" s="10"/>
      <c r="J59" s="10"/>
      <c r="K59" s="10"/>
      <c r="L59" s="46"/>
    </row>
    <row r="60" spans="1:12" ht="18.75" customHeight="1" x14ac:dyDescent="0.2">
      <c r="A60" s="48" t="s">
        <v>115</v>
      </c>
      <c r="B60" s="48"/>
      <c r="C60" s="10"/>
      <c r="D60" s="10"/>
      <c r="E60" s="10"/>
      <c r="F60" s="10"/>
      <c r="G60" s="10"/>
      <c r="H60" s="10"/>
      <c r="I60" s="10"/>
      <c r="J60" s="10"/>
      <c r="K60" s="10"/>
    </row>
    <row r="61" spans="1:12" s="10" customFormat="1" x14ac:dyDescent="0.2">
      <c r="D61" s="32"/>
    </row>
    <row r="62" spans="1:12" s="24" customFormat="1" ht="13.5" customHeight="1" x14ac:dyDescent="0.2">
      <c r="A62" s="22"/>
      <c r="B62" s="23" t="s">
        <v>60</v>
      </c>
      <c r="C62" s="171"/>
      <c r="D62" s="172"/>
      <c r="E62" s="173"/>
      <c r="F62" s="22"/>
      <c r="G62" s="174"/>
      <c r="H62" s="175"/>
      <c r="I62" s="175"/>
      <c r="J62" s="175"/>
      <c r="K62" s="175"/>
      <c r="L62" s="22"/>
    </row>
    <row r="63" spans="1:12" s="24" customFormat="1" ht="13.5" customHeight="1" x14ac:dyDescent="0.2">
      <c r="A63" s="22"/>
      <c r="B63" s="25" t="s">
        <v>61</v>
      </c>
      <c r="C63" s="171"/>
      <c r="D63" s="172"/>
      <c r="E63" s="173"/>
      <c r="F63" s="22"/>
      <c r="G63" s="175"/>
      <c r="H63" s="175"/>
      <c r="I63" s="175"/>
      <c r="J63" s="175"/>
      <c r="K63" s="175"/>
      <c r="L63" s="22"/>
    </row>
    <row r="64" spans="1:12" s="24" customFormat="1" ht="13.5" customHeight="1" x14ac:dyDescent="0.2">
      <c r="A64" s="22"/>
      <c r="B64" s="23" t="s">
        <v>62</v>
      </c>
      <c r="C64" s="49"/>
      <c r="D64" s="22"/>
      <c r="E64" s="22"/>
      <c r="F64" s="22"/>
      <c r="G64" s="176"/>
      <c r="H64" s="176"/>
      <c r="I64" s="176"/>
      <c r="J64" s="176"/>
      <c r="K64" s="176"/>
      <c r="L64" s="22"/>
    </row>
    <row r="65" spans="1:12" s="24" customFormat="1" ht="13.5" customHeight="1" x14ac:dyDescent="0.2">
      <c r="A65" s="22"/>
      <c r="B65" s="23" t="s">
        <v>63</v>
      </c>
      <c r="C65" s="55"/>
      <c r="D65" s="22"/>
      <c r="E65" s="22"/>
      <c r="F65" s="22"/>
      <c r="G65" s="176"/>
      <c r="H65" s="176"/>
      <c r="I65" s="176"/>
      <c r="J65" s="176"/>
      <c r="K65" s="176"/>
      <c r="L65" s="22"/>
    </row>
    <row r="66" spans="1:12" s="24" customFormat="1" ht="13.5" customHeight="1" x14ac:dyDescent="0.2">
      <c r="A66" s="22"/>
      <c r="B66" s="23" t="s">
        <v>64</v>
      </c>
      <c r="C66" s="56" t="s">
        <v>3</v>
      </c>
      <c r="D66" s="22"/>
      <c r="E66" s="22"/>
      <c r="F66" s="22"/>
      <c r="G66" s="177"/>
      <c r="H66" s="177"/>
      <c r="I66" s="177"/>
      <c r="J66" s="177"/>
      <c r="K66" s="177"/>
      <c r="L66" s="22"/>
    </row>
    <row r="67" spans="1:12" x14ac:dyDescent="0.2">
      <c r="A67" s="10"/>
      <c r="B67" s="10"/>
      <c r="C67" s="10"/>
      <c r="D67" s="10"/>
      <c r="E67" s="10"/>
      <c r="F67" s="10"/>
      <c r="G67" s="10"/>
      <c r="H67" s="10"/>
      <c r="I67" s="10"/>
      <c r="J67" s="10"/>
      <c r="K67" s="10"/>
    </row>
    <row r="68" spans="1:12" s="24" customFormat="1" x14ac:dyDescent="0.2">
      <c r="A68" s="26"/>
      <c r="B68" s="21"/>
      <c r="C68" s="167" t="s">
        <v>65</v>
      </c>
      <c r="D68" s="168"/>
      <c r="E68" s="167" t="s">
        <v>66</v>
      </c>
      <c r="F68" s="168"/>
      <c r="G68" s="10"/>
      <c r="H68" s="18"/>
      <c r="I68" s="18"/>
      <c r="J68" s="18"/>
      <c r="K68" s="10"/>
      <c r="L68" s="22"/>
    </row>
    <row r="69" spans="1:12" s="24" customFormat="1" x14ac:dyDescent="0.2">
      <c r="A69" s="26"/>
      <c r="B69" s="27" t="s">
        <v>67</v>
      </c>
      <c r="C69" s="165" t="s">
        <v>68</v>
      </c>
      <c r="D69" s="166"/>
      <c r="E69" s="165" t="s">
        <v>68</v>
      </c>
      <c r="F69" s="166"/>
      <c r="G69" s="167" t="s">
        <v>69</v>
      </c>
      <c r="H69" s="168"/>
      <c r="I69" s="18"/>
      <c r="J69" s="18"/>
      <c r="K69" s="10"/>
      <c r="L69" s="22"/>
    </row>
    <row r="70" spans="1:12" s="24" customFormat="1" x14ac:dyDescent="0.2">
      <c r="A70" s="26"/>
      <c r="B70" s="28" t="s">
        <v>70</v>
      </c>
      <c r="C70" s="165" t="s">
        <v>68</v>
      </c>
      <c r="D70" s="166"/>
      <c r="E70" s="165" t="s">
        <v>68</v>
      </c>
      <c r="F70" s="166"/>
      <c r="G70" s="165" t="s">
        <v>68</v>
      </c>
      <c r="H70" s="166"/>
      <c r="I70" s="18"/>
      <c r="J70" s="18"/>
      <c r="K70" s="10"/>
      <c r="L70" s="22"/>
    </row>
    <row r="71" spans="1:12" s="24" customFormat="1" x14ac:dyDescent="0.2">
      <c r="A71" s="26"/>
      <c r="B71" s="29" t="s">
        <v>71</v>
      </c>
      <c r="C71" s="178" t="s">
        <v>72</v>
      </c>
      <c r="D71" s="179"/>
      <c r="E71" s="179"/>
      <c r="F71" s="179"/>
      <c r="G71" s="179"/>
      <c r="H71" s="180"/>
      <c r="I71" s="18"/>
      <c r="J71" s="18"/>
      <c r="K71" s="10"/>
      <c r="L71" s="22"/>
    </row>
    <row r="72" spans="1:12" s="24" customFormat="1" ht="12.75" customHeight="1" x14ac:dyDescent="0.2">
      <c r="A72" s="26"/>
      <c r="B72" s="30"/>
      <c r="C72" s="21"/>
      <c r="D72" s="10"/>
      <c r="E72" s="10"/>
      <c r="F72" s="10"/>
      <c r="G72" s="10"/>
      <c r="H72" s="10"/>
      <c r="I72" s="10"/>
      <c r="J72" s="10"/>
      <c r="K72" s="10"/>
      <c r="L72" s="22"/>
    </row>
    <row r="73" spans="1:12" x14ac:dyDescent="0.2">
      <c r="A73" s="10"/>
      <c r="B73" s="10"/>
      <c r="C73" s="167" t="s">
        <v>73</v>
      </c>
      <c r="D73" s="168"/>
      <c r="E73" s="167" t="s">
        <v>74</v>
      </c>
      <c r="F73" s="168"/>
      <c r="G73" s="167" t="s">
        <v>75</v>
      </c>
      <c r="H73" s="168"/>
      <c r="I73" s="181" t="s">
        <v>76</v>
      </c>
      <c r="J73" s="182"/>
      <c r="K73" s="183" t="s">
        <v>77</v>
      </c>
    </row>
    <row r="74" spans="1:12" ht="15" customHeight="1" x14ac:dyDescent="0.2">
      <c r="A74" s="10"/>
      <c r="B74" s="27" t="s">
        <v>78</v>
      </c>
      <c r="C74" s="185" t="s">
        <v>72</v>
      </c>
      <c r="D74" s="186"/>
      <c r="E74" s="185" t="s">
        <v>72</v>
      </c>
      <c r="F74" s="186"/>
      <c r="G74" s="185" t="s">
        <v>72</v>
      </c>
      <c r="H74" s="186"/>
      <c r="I74" s="185" t="s">
        <v>79</v>
      </c>
      <c r="J74" s="186"/>
      <c r="K74" s="184"/>
    </row>
    <row r="75" spans="1:12" s="33" customFormat="1" x14ac:dyDescent="0.2">
      <c r="A75" s="10"/>
      <c r="B75" s="32" t="s">
        <v>80</v>
      </c>
      <c r="C75" s="31"/>
      <c r="D75" s="31"/>
      <c r="E75" s="31"/>
      <c r="F75" s="31"/>
      <c r="G75" s="31"/>
      <c r="H75" s="31"/>
      <c r="I75" s="31"/>
      <c r="J75" s="31"/>
      <c r="K75" s="31"/>
      <c r="L75" s="31"/>
    </row>
    <row r="76" spans="1:12" s="24" customFormat="1" ht="15" customHeight="1" x14ac:dyDescent="0.2">
      <c r="A76" s="10"/>
      <c r="B76" s="34" t="s">
        <v>81</v>
      </c>
      <c r="C76" s="189" t="s">
        <v>3</v>
      </c>
      <c r="D76" s="190"/>
      <c r="E76" s="189" t="s">
        <v>3</v>
      </c>
      <c r="F76" s="190"/>
      <c r="G76" s="189" t="s">
        <v>3</v>
      </c>
      <c r="H76" s="190"/>
      <c r="I76" s="189"/>
      <c r="J76" s="190"/>
      <c r="K76" s="57" t="s">
        <v>3</v>
      </c>
      <c r="L76" s="22"/>
    </row>
    <row r="77" spans="1:12" s="24" customFormat="1" ht="15" customHeight="1" x14ac:dyDescent="0.2">
      <c r="A77" s="10"/>
      <c r="B77" s="34" t="s">
        <v>82</v>
      </c>
      <c r="C77" s="189"/>
      <c r="D77" s="190"/>
      <c r="E77" s="189"/>
      <c r="F77" s="190"/>
      <c r="G77" s="189"/>
      <c r="H77" s="190"/>
      <c r="I77" s="189"/>
      <c r="J77" s="190"/>
      <c r="K77" s="57"/>
      <c r="L77" s="22"/>
    </row>
    <row r="78" spans="1:12" s="24" customFormat="1" ht="15" customHeight="1" x14ac:dyDescent="0.2">
      <c r="A78" s="10"/>
      <c r="B78" s="34" t="s">
        <v>83</v>
      </c>
      <c r="C78" s="189" t="s">
        <v>3</v>
      </c>
      <c r="D78" s="190"/>
      <c r="E78" s="189" t="s">
        <v>3</v>
      </c>
      <c r="F78" s="190"/>
      <c r="G78" s="189" t="s">
        <v>3</v>
      </c>
      <c r="H78" s="190"/>
      <c r="I78" s="189"/>
      <c r="J78" s="190"/>
      <c r="K78" s="57" t="s">
        <v>3</v>
      </c>
      <c r="L78" s="22"/>
    </row>
    <row r="79" spans="1:12" s="24" customFormat="1" ht="15" customHeight="1" x14ac:dyDescent="0.2">
      <c r="A79" s="10"/>
      <c r="B79" s="34" t="s">
        <v>84</v>
      </c>
      <c r="C79" s="189" t="s">
        <v>3</v>
      </c>
      <c r="D79" s="190"/>
      <c r="E79" s="189" t="s">
        <v>3</v>
      </c>
      <c r="F79" s="190"/>
      <c r="G79" s="189" t="s">
        <v>3</v>
      </c>
      <c r="H79" s="190"/>
      <c r="I79" s="189"/>
      <c r="J79" s="190"/>
      <c r="K79" s="57" t="s">
        <v>3</v>
      </c>
      <c r="L79" s="22"/>
    </row>
    <row r="80" spans="1:12" s="24" customFormat="1" ht="15" customHeight="1" x14ac:dyDescent="0.2">
      <c r="A80" s="10"/>
      <c r="B80" s="34" t="s">
        <v>85</v>
      </c>
      <c r="C80" s="189" t="s">
        <v>3</v>
      </c>
      <c r="D80" s="190"/>
      <c r="E80" s="189" t="s">
        <v>3</v>
      </c>
      <c r="F80" s="190"/>
      <c r="G80" s="189" t="s">
        <v>3</v>
      </c>
      <c r="H80" s="190"/>
      <c r="I80" s="189"/>
      <c r="J80" s="190"/>
      <c r="K80" s="57" t="s">
        <v>3</v>
      </c>
      <c r="L80" s="22"/>
    </row>
    <row r="81" spans="1:12" s="24" customFormat="1" ht="15" customHeight="1" x14ac:dyDescent="0.2">
      <c r="A81" s="10"/>
      <c r="B81" s="35"/>
      <c r="C81" s="22"/>
      <c r="D81" s="22"/>
      <c r="E81" s="22"/>
      <c r="F81" s="22"/>
      <c r="G81" s="22"/>
      <c r="H81" s="22"/>
      <c r="I81" s="22"/>
      <c r="J81" s="22"/>
      <c r="K81" s="36" t="s">
        <v>86</v>
      </c>
      <c r="L81" s="22"/>
    </row>
    <row r="82" spans="1:12" s="24" customFormat="1" x14ac:dyDescent="0.2">
      <c r="A82" s="10"/>
      <c r="B82" s="191" t="s">
        <v>87</v>
      </c>
      <c r="C82" s="193" t="str">
        <f>C74</f>
        <v>?</v>
      </c>
      <c r="D82" s="194"/>
      <c r="E82" s="193" t="str">
        <f>E74</f>
        <v>?</v>
      </c>
      <c r="F82" s="194"/>
      <c r="G82" s="193" t="str">
        <f>G74</f>
        <v>?</v>
      </c>
      <c r="H82" s="194"/>
      <c r="I82" s="193" t="str">
        <f>I74</f>
        <v>Specialty (if applicable)</v>
      </c>
      <c r="J82" s="194"/>
      <c r="K82" s="37" t="s">
        <v>88</v>
      </c>
      <c r="L82" s="22"/>
    </row>
    <row r="83" spans="1:12" s="24" customFormat="1" ht="15.75" customHeight="1" x14ac:dyDescent="0.2">
      <c r="A83" s="10"/>
      <c r="B83" s="192"/>
      <c r="C83" s="189" t="s">
        <v>3</v>
      </c>
      <c r="D83" s="190"/>
      <c r="E83" s="189" t="s">
        <v>3</v>
      </c>
      <c r="F83" s="190"/>
      <c r="G83" s="198" t="s">
        <v>3</v>
      </c>
      <c r="H83" s="199"/>
      <c r="I83" s="198" t="s">
        <v>3</v>
      </c>
      <c r="J83" s="199"/>
      <c r="K83" s="58" t="s">
        <v>3</v>
      </c>
      <c r="L83" s="22"/>
    </row>
    <row r="84" spans="1:12" s="24" customFormat="1" x14ac:dyDescent="0.2">
      <c r="A84" s="10"/>
      <c r="B84" s="10"/>
      <c r="C84" s="22"/>
      <c r="D84" s="22"/>
      <c r="E84" s="22"/>
      <c r="F84" s="22"/>
      <c r="G84" s="22"/>
      <c r="H84" s="22"/>
      <c r="I84" s="22"/>
      <c r="J84" s="22"/>
      <c r="K84" s="10"/>
      <c r="L84" s="22"/>
    </row>
    <row r="85" spans="1:12" s="24" customFormat="1" ht="18" customHeight="1" x14ac:dyDescent="0.2">
      <c r="A85" s="10"/>
      <c r="B85" s="200" t="s">
        <v>89</v>
      </c>
      <c r="C85" s="201"/>
      <c r="D85" s="201"/>
      <c r="E85" s="201"/>
      <c r="F85" s="202"/>
      <c r="G85" s="195"/>
      <c r="H85" s="196"/>
      <c r="I85" s="196"/>
      <c r="J85" s="196"/>
      <c r="K85" s="197"/>
      <c r="L85" s="22"/>
    </row>
    <row r="86" spans="1:12" s="24" customFormat="1" ht="18" customHeight="1" x14ac:dyDescent="0.2">
      <c r="A86" s="10"/>
      <c r="B86" s="200" t="s">
        <v>90</v>
      </c>
      <c r="C86" s="201"/>
      <c r="D86" s="201"/>
      <c r="E86" s="201"/>
      <c r="F86" s="202"/>
      <c r="G86" s="195"/>
      <c r="H86" s="196"/>
      <c r="I86" s="196"/>
      <c r="J86" s="196"/>
      <c r="K86" s="197"/>
      <c r="L86" s="22"/>
    </row>
    <row r="87" spans="1:12" s="54" customFormat="1" ht="17.45" customHeight="1" x14ac:dyDescent="0.2">
      <c r="A87" s="10"/>
      <c r="B87" s="51" t="s">
        <v>91</v>
      </c>
      <c r="C87" s="52"/>
      <c r="D87" s="52"/>
      <c r="E87" s="52"/>
      <c r="F87" s="53"/>
      <c r="G87" s="195"/>
      <c r="H87" s="196"/>
      <c r="I87" s="196"/>
      <c r="J87" s="196"/>
      <c r="K87" s="197"/>
      <c r="L87" s="50"/>
    </row>
    <row r="88" spans="1:12" s="54" customFormat="1" ht="18" customHeight="1" x14ac:dyDescent="0.2">
      <c r="A88" s="10"/>
      <c r="B88" s="205" t="s">
        <v>92</v>
      </c>
      <c r="C88" s="206"/>
      <c r="D88" s="206"/>
      <c r="E88" s="206"/>
      <c r="F88" s="207"/>
      <c r="G88" s="195"/>
      <c r="H88" s="196"/>
      <c r="I88" s="196"/>
      <c r="J88" s="196"/>
      <c r="K88" s="197"/>
      <c r="L88" s="50"/>
    </row>
    <row r="89" spans="1:12" ht="18" customHeight="1" x14ac:dyDescent="0.2">
      <c r="A89" s="10"/>
      <c r="B89" s="38" t="s">
        <v>93</v>
      </c>
      <c r="C89" s="39"/>
      <c r="D89" s="39"/>
      <c r="E89" s="39"/>
      <c r="F89" s="40"/>
      <c r="G89" s="195"/>
      <c r="H89" s="196"/>
      <c r="I89" s="196"/>
      <c r="J89" s="196"/>
      <c r="K89" s="197"/>
    </row>
    <row r="90" spans="1:12" s="24" customFormat="1" ht="18" customHeight="1" x14ac:dyDescent="0.2">
      <c r="A90" s="10"/>
      <c r="B90" s="38" t="s">
        <v>94</v>
      </c>
      <c r="C90" s="39"/>
      <c r="D90" s="39"/>
      <c r="E90" s="39"/>
      <c r="F90" s="40"/>
      <c r="G90" s="195" t="s">
        <v>72</v>
      </c>
      <c r="H90" s="196"/>
      <c r="I90" s="196"/>
      <c r="J90" s="196"/>
      <c r="K90" s="197"/>
      <c r="L90" s="22"/>
    </row>
    <row r="91" spans="1:12" ht="33" customHeight="1" x14ac:dyDescent="0.2">
      <c r="A91" s="10"/>
      <c r="B91" s="200" t="s">
        <v>95</v>
      </c>
      <c r="C91" s="201"/>
      <c r="D91" s="201"/>
      <c r="E91" s="201"/>
      <c r="F91" s="202"/>
      <c r="G91" s="195"/>
      <c r="H91" s="196"/>
      <c r="I91" s="196"/>
      <c r="J91" s="196"/>
      <c r="K91" s="197"/>
    </row>
    <row r="92" spans="1:12" ht="18" customHeight="1" x14ac:dyDescent="0.2">
      <c r="A92" s="10"/>
      <c r="B92" s="200" t="s">
        <v>96</v>
      </c>
      <c r="C92" s="201"/>
      <c r="D92" s="201"/>
      <c r="E92" s="201"/>
      <c r="F92" s="202"/>
      <c r="G92" s="195"/>
      <c r="H92" s="196"/>
      <c r="I92" s="196"/>
      <c r="J92" s="196"/>
      <c r="K92" s="197"/>
    </row>
    <row r="93" spans="1:12" ht="18" customHeight="1" x14ac:dyDescent="0.25">
      <c r="A93" s="10"/>
      <c r="B93" s="200" t="s">
        <v>97</v>
      </c>
      <c r="C93" s="203"/>
      <c r="D93" s="203"/>
      <c r="E93" s="203"/>
      <c r="F93" s="204"/>
      <c r="G93" s="195"/>
      <c r="H93" s="196"/>
      <c r="I93" s="196"/>
      <c r="J93" s="196"/>
      <c r="K93" s="197"/>
    </row>
    <row r="94" spans="1:12" ht="18" customHeight="1" x14ac:dyDescent="0.2">
      <c r="A94" s="10"/>
      <c r="B94" s="200" t="s">
        <v>98</v>
      </c>
      <c r="C94" s="201"/>
      <c r="D94" s="201"/>
      <c r="E94" s="201"/>
      <c r="F94" s="202"/>
      <c r="G94" s="195"/>
      <c r="H94" s="196"/>
      <c r="I94" s="196"/>
      <c r="J94" s="196"/>
      <c r="K94" s="197"/>
    </row>
    <row r="95" spans="1:12" ht="18" customHeight="1" x14ac:dyDescent="0.2">
      <c r="A95" s="10"/>
      <c r="B95" s="41" t="s">
        <v>99</v>
      </c>
      <c r="C95" s="39"/>
      <c r="D95" s="39"/>
      <c r="E95" s="39"/>
      <c r="F95" s="40"/>
      <c r="G95" s="195"/>
      <c r="H95" s="196"/>
      <c r="I95" s="196"/>
      <c r="J95" s="196"/>
      <c r="K95" s="197"/>
    </row>
    <row r="96" spans="1:12" ht="18" customHeight="1" x14ac:dyDescent="0.25">
      <c r="A96" s="10"/>
      <c r="B96" s="208" t="s">
        <v>100</v>
      </c>
      <c r="C96" s="210"/>
      <c r="D96" s="210"/>
      <c r="E96" s="210"/>
      <c r="F96" s="211"/>
      <c r="G96" s="195"/>
      <c r="H96" s="196"/>
      <c r="I96" s="196"/>
      <c r="J96" s="196"/>
      <c r="K96" s="197"/>
    </row>
    <row r="97" spans="1:11" ht="18" customHeight="1" x14ac:dyDescent="0.2">
      <c r="A97" s="10"/>
      <c r="B97" s="41" t="s">
        <v>101</v>
      </c>
      <c r="C97" s="39"/>
      <c r="D97" s="39"/>
      <c r="E97" s="39"/>
      <c r="F97" s="40"/>
      <c r="G97" s="195"/>
      <c r="H97" s="196"/>
      <c r="I97" s="196"/>
      <c r="J97" s="196"/>
      <c r="K97" s="197"/>
    </row>
    <row r="98" spans="1:11" ht="18.95" customHeight="1" x14ac:dyDescent="0.2">
      <c r="A98" s="10"/>
      <c r="B98" s="41" t="s">
        <v>102</v>
      </c>
      <c r="C98" s="39"/>
      <c r="D98" s="39"/>
      <c r="E98" s="39"/>
      <c r="F98" s="40"/>
      <c r="G98" s="195"/>
      <c r="H98" s="196"/>
      <c r="I98" s="196"/>
      <c r="J98" s="196"/>
      <c r="K98" s="197"/>
    </row>
    <row r="99" spans="1:11" ht="26.1" customHeight="1" x14ac:dyDescent="0.2">
      <c r="A99" s="10"/>
      <c r="B99" s="208" t="s">
        <v>103</v>
      </c>
      <c r="C99" s="208"/>
      <c r="D99" s="208"/>
      <c r="E99" s="208"/>
      <c r="F99" s="209"/>
      <c r="G99" s="195"/>
      <c r="H99" s="196"/>
      <c r="I99" s="196"/>
      <c r="J99" s="196"/>
      <c r="K99" s="197"/>
    </row>
    <row r="100" spans="1:11" ht="18" customHeight="1" x14ac:dyDescent="0.2">
      <c r="A100" s="10"/>
      <c r="B100" s="208" t="s">
        <v>104</v>
      </c>
      <c r="C100" s="208"/>
      <c r="D100" s="208"/>
      <c r="E100" s="208"/>
      <c r="F100" s="209"/>
      <c r="G100" s="195"/>
      <c r="H100" s="196"/>
      <c r="I100" s="196"/>
      <c r="J100" s="196"/>
      <c r="K100" s="197"/>
    </row>
    <row r="101" spans="1:11" ht="18" customHeight="1" x14ac:dyDescent="0.2">
      <c r="A101" s="10"/>
      <c r="B101" s="42" t="s">
        <v>105</v>
      </c>
      <c r="C101" s="43"/>
      <c r="D101" s="43"/>
      <c r="E101" s="43"/>
      <c r="F101" s="44"/>
      <c r="G101" s="195"/>
      <c r="H101" s="196"/>
      <c r="I101" s="196"/>
      <c r="J101" s="196"/>
      <c r="K101" s="197"/>
    </row>
    <row r="102" spans="1:11" ht="18" customHeight="1" x14ac:dyDescent="0.2">
      <c r="A102" s="10"/>
      <c r="B102" s="42" t="s">
        <v>106</v>
      </c>
      <c r="C102" s="39"/>
      <c r="D102" s="39"/>
      <c r="E102" s="39"/>
      <c r="F102" s="40"/>
      <c r="G102" s="195"/>
      <c r="H102" s="196"/>
      <c r="I102" s="196"/>
      <c r="J102" s="196"/>
      <c r="K102" s="197"/>
    </row>
    <row r="103" spans="1:11" ht="18" customHeight="1" x14ac:dyDescent="0.2">
      <c r="A103" s="10"/>
      <c r="B103" s="45" t="s">
        <v>107</v>
      </c>
      <c r="C103" s="39"/>
      <c r="D103" s="39"/>
      <c r="E103" s="39"/>
      <c r="F103" s="40"/>
      <c r="G103" s="195" t="s">
        <v>72</v>
      </c>
      <c r="H103" s="196"/>
      <c r="I103" s="196"/>
      <c r="J103" s="196"/>
      <c r="K103" s="197"/>
    </row>
    <row r="104" spans="1:11" ht="27" customHeight="1" x14ac:dyDescent="0.2">
      <c r="A104" s="10"/>
      <c r="B104" s="208" t="s">
        <v>108</v>
      </c>
      <c r="C104" s="208"/>
      <c r="D104" s="208"/>
      <c r="E104" s="208"/>
      <c r="F104" s="209"/>
      <c r="G104" s="195" t="s">
        <v>72</v>
      </c>
      <c r="H104" s="196"/>
      <c r="I104" s="196"/>
      <c r="J104" s="196"/>
      <c r="K104" s="197"/>
    </row>
    <row r="105" spans="1:11" ht="18" customHeight="1" x14ac:dyDescent="0.2">
      <c r="A105" s="10"/>
      <c r="B105" s="208" t="s">
        <v>109</v>
      </c>
      <c r="C105" s="208"/>
      <c r="D105" s="208"/>
      <c r="E105" s="208"/>
      <c r="F105" s="209"/>
      <c r="G105" s="195"/>
      <c r="H105" s="196"/>
      <c r="I105" s="196"/>
      <c r="J105" s="196"/>
      <c r="K105" s="197"/>
    </row>
    <row r="106" spans="1:11" ht="18" customHeight="1" x14ac:dyDescent="0.2">
      <c r="A106" s="10"/>
      <c r="B106" s="208" t="s">
        <v>110</v>
      </c>
      <c r="C106" s="208"/>
      <c r="D106" s="208"/>
      <c r="E106" s="208"/>
      <c r="F106" s="209"/>
      <c r="G106" s="195"/>
      <c r="H106" s="196"/>
      <c r="I106" s="196"/>
      <c r="J106" s="196"/>
      <c r="K106" s="197"/>
    </row>
    <row r="107" spans="1:11" ht="18" customHeight="1" x14ac:dyDescent="0.2">
      <c r="A107" s="10"/>
      <c r="B107" s="42" t="s">
        <v>111</v>
      </c>
      <c r="C107" s="39"/>
      <c r="D107" s="39"/>
      <c r="E107" s="39"/>
      <c r="F107" s="40"/>
      <c r="G107" s="195" t="s">
        <v>72</v>
      </c>
      <c r="H107" s="196"/>
      <c r="I107" s="196"/>
      <c r="J107" s="196"/>
      <c r="K107" s="197"/>
    </row>
    <row r="108" spans="1:11" ht="18" customHeight="1" x14ac:dyDescent="0.2">
      <c r="A108" s="10"/>
      <c r="B108" s="32" t="s">
        <v>112</v>
      </c>
      <c r="C108" s="21"/>
      <c r="D108" s="10"/>
      <c r="E108" s="10"/>
      <c r="F108" s="10"/>
      <c r="G108" s="10"/>
      <c r="H108" s="10"/>
      <c r="I108" s="10"/>
      <c r="J108" s="10"/>
      <c r="K108" s="10"/>
    </row>
    <row r="109" spans="1:11" ht="34.5" customHeight="1" x14ac:dyDescent="0.2">
      <c r="A109" s="10"/>
      <c r="B109" s="195"/>
      <c r="C109" s="196"/>
      <c r="D109" s="197"/>
      <c r="E109" s="197"/>
      <c r="F109" s="197"/>
      <c r="G109" s="197"/>
      <c r="H109" s="197"/>
      <c r="I109" s="197"/>
      <c r="J109" s="197"/>
      <c r="K109" s="212"/>
    </row>
  </sheetData>
  <mergeCells count="175">
    <mergeCell ref="C16:D16"/>
    <mergeCell ref="E16:F16"/>
    <mergeCell ref="G16:H16"/>
    <mergeCell ref="C17:D17"/>
    <mergeCell ref="E17:F17"/>
    <mergeCell ref="G17:H17"/>
    <mergeCell ref="C1:D1"/>
    <mergeCell ref="C9:E9"/>
    <mergeCell ref="G9:K13"/>
    <mergeCell ref="C10:E10"/>
    <mergeCell ref="C15:D15"/>
    <mergeCell ref="E15:F15"/>
    <mergeCell ref="C18:H18"/>
    <mergeCell ref="C20:D20"/>
    <mergeCell ref="E20:F20"/>
    <mergeCell ref="G20:H20"/>
    <mergeCell ref="I20:J20"/>
    <mergeCell ref="K20:K21"/>
    <mergeCell ref="C21:D21"/>
    <mergeCell ref="E21:F21"/>
    <mergeCell ref="G21:H21"/>
    <mergeCell ref="I21:J21"/>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E30:F30"/>
    <mergeCell ref="G30:H30"/>
    <mergeCell ref="I30:J30"/>
    <mergeCell ref="B32:F32"/>
    <mergeCell ref="G32:K32"/>
    <mergeCell ref="B33:F33"/>
    <mergeCell ref="G33:K33"/>
    <mergeCell ref="C27:D27"/>
    <mergeCell ref="E27:F27"/>
    <mergeCell ref="G27:H27"/>
    <mergeCell ref="I27:J27"/>
    <mergeCell ref="B29:B30"/>
    <mergeCell ref="C29:D29"/>
    <mergeCell ref="E29:F29"/>
    <mergeCell ref="G29:H29"/>
    <mergeCell ref="I29:J29"/>
    <mergeCell ref="C30:D30"/>
    <mergeCell ref="B39:F39"/>
    <mergeCell ref="G39:K39"/>
    <mergeCell ref="B40:F40"/>
    <mergeCell ref="G40:K40"/>
    <mergeCell ref="B41:F41"/>
    <mergeCell ref="G41:K41"/>
    <mergeCell ref="G34:K34"/>
    <mergeCell ref="B35:F35"/>
    <mergeCell ref="G35:K35"/>
    <mergeCell ref="G36:K36"/>
    <mergeCell ref="G37:K37"/>
    <mergeCell ref="B38:F38"/>
    <mergeCell ref="G38:K38"/>
    <mergeCell ref="B47:F47"/>
    <mergeCell ref="G47:K47"/>
    <mergeCell ref="G48:K48"/>
    <mergeCell ref="G49:K49"/>
    <mergeCell ref="G50:K50"/>
    <mergeCell ref="B51:F51"/>
    <mergeCell ref="G51:K51"/>
    <mergeCell ref="G42:K42"/>
    <mergeCell ref="B43:F43"/>
    <mergeCell ref="G43:K43"/>
    <mergeCell ref="G44:K44"/>
    <mergeCell ref="G45:K45"/>
    <mergeCell ref="B46:F46"/>
    <mergeCell ref="G46:K46"/>
    <mergeCell ref="C62:E62"/>
    <mergeCell ref="G62:K66"/>
    <mergeCell ref="C63:E63"/>
    <mergeCell ref="C68:D68"/>
    <mergeCell ref="E68:F68"/>
    <mergeCell ref="C69:D69"/>
    <mergeCell ref="E69:F69"/>
    <mergeCell ref="G69:H69"/>
    <mergeCell ref="B52:F52"/>
    <mergeCell ref="G52:K52"/>
    <mergeCell ref="B53:F53"/>
    <mergeCell ref="G53:K53"/>
    <mergeCell ref="G54:K54"/>
    <mergeCell ref="B56:K56"/>
    <mergeCell ref="I73:J73"/>
    <mergeCell ref="K73:K74"/>
    <mergeCell ref="C74:D74"/>
    <mergeCell ref="E74:F74"/>
    <mergeCell ref="G74:H74"/>
    <mergeCell ref="I74:J74"/>
    <mergeCell ref="C70:D70"/>
    <mergeCell ref="E70:F70"/>
    <mergeCell ref="G70:H70"/>
    <mergeCell ref="C71:H71"/>
    <mergeCell ref="C73:D73"/>
    <mergeCell ref="E73:F73"/>
    <mergeCell ref="G73:H73"/>
    <mergeCell ref="C78:D78"/>
    <mergeCell ref="E78:F78"/>
    <mergeCell ref="G78:H78"/>
    <mergeCell ref="I78:J78"/>
    <mergeCell ref="C79:D79"/>
    <mergeCell ref="E79:F79"/>
    <mergeCell ref="G79:H79"/>
    <mergeCell ref="I79:J79"/>
    <mergeCell ref="C76:D76"/>
    <mergeCell ref="E76:F76"/>
    <mergeCell ref="G76:H76"/>
    <mergeCell ref="I76:J76"/>
    <mergeCell ref="C77:D77"/>
    <mergeCell ref="E77:F77"/>
    <mergeCell ref="G77:H77"/>
    <mergeCell ref="I77:J77"/>
    <mergeCell ref="C80:D80"/>
    <mergeCell ref="E80:F80"/>
    <mergeCell ref="G80:H80"/>
    <mergeCell ref="I80:J80"/>
    <mergeCell ref="B82:B83"/>
    <mergeCell ref="C82:D82"/>
    <mergeCell ref="E82:F82"/>
    <mergeCell ref="G82:H82"/>
    <mergeCell ref="I82:J82"/>
    <mergeCell ref="C83:D83"/>
    <mergeCell ref="G87:K87"/>
    <mergeCell ref="B88:F88"/>
    <mergeCell ref="G88:K88"/>
    <mergeCell ref="G89:K89"/>
    <mergeCell ref="G90:K90"/>
    <mergeCell ref="B91:F91"/>
    <mergeCell ref="G91:K91"/>
    <mergeCell ref="E83:F83"/>
    <mergeCell ref="G83:H83"/>
    <mergeCell ref="I83:J83"/>
    <mergeCell ref="B85:F85"/>
    <mergeCell ref="G85:K85"/>
    <mergeCell ref="B86:F86"/>
    <mergeCell ref="G86:K86"/>
    <mergeCell ref="G95:K95"/>
    <mergeCell ref="B96:F96"/>
    <mergeCell ref="G96:K96"/>
    <mergeCell ref="G97:K97"/>
    <mergeCell ref="G98:K98"/>
    <mergeCell ref="B99:F99"/>
    <mergeCell ref="G99:K99"/>
    <mergeCell ref="B92:F92"/>
    <mergeCell ref="G92:K92"/>
    <mergeCell ref="B93:F93"/>
    <mergeCell ref="G93:K93"/>
    <mergeCell ref="B94:F94"/>
    <mergeCell ref="G94:K94"/>
    <mergeCell ref="B105:F105"/>
    <mergeCell ref="G105:K105"/>
    <mergeCell ref="B106:F106"/>
    <mergeCell ref="G106:K106"/>
    <mergeCell ref="G107:K107"/>
    <mergeCell ref="B109:K109"/>
    <mergeCell ref="B100:F100"/>
    <mergeCell ref="G100:K100"/>
    <mergeCell ref="G101:K101"/>
    <mergeCell ref="G102:K102"/>
    <mergeCell ref="G103:K103"/>
    <mergeCell ref="B104:F104"/>
    <mergeCell ref="G104:K104"/>
  </mergeCells>
  <dataValidations disablePrompts="1" count="10">
    <dataValidation type="list" allowBlank="1" showInputMessage="1" showErrorMessage="1" sqref="G51:K51 G104:K104" xr:uid="{4FEF1D27-DD97-40F7-813B-4427BE4E7574}">
      <formula1>"?,(a),(b),n/a"</formula1>
    </dataValidation>
    <dataValidation type="list" allowBlank="1" showInputMessage="1" showErrorMessage="1" sqref="G50:K50 G103:K103" xr:uid="{0EE439F4-EAE9-47C5-886F-0FC814309770}">
      <formula1>"?,brand &amp; generic,generic only,n/a"</formula1>
    </dataValidation>
    <dataValidation type="list" allowBlank="1" showInputMessage="1" showErrorMessage="1" sqref="G37:K37 G90:K90" xr:uid="{18022730-4BD2-48D8-A6B8-2946A6A9B698}">
      <formula1>"?,Mandatoary Mail Order,retail refill limits/penalties, neither"</formula1>
    </dataValidation>
    <dataValidation type="list" allowBlank="1" showInputMessage="1" showErrorMessage="1" sqref="G38:K38 G91:K91" xr:uid="{04D88E38-0DFE-4307-9F26-D2F527E431B4}">
      <formula1>"Open,Refill Limit,Retail Lockout"</formula1>
    </dataValidation>
    <dataValidation type="list" allowBlank="1" showInputMessage="1" showErrorMessage="1" sqref="C58" xr:uid="{91443D88-6FD5-4710-91C6-47193D7F2316}">
      <formula1>"?,Yes,No"</formula1>
    </dataValidation>
    <dataValidation type="list" allowBlank="1" showInputMessage="1" showErrorMessage="1" sqref="G54:K54 G107:K107" xr:uid="{CF536E72-E302-4DA3-BAE3-7C7F9437C08E}">
      <formula1>"?, plan covers ingredient cost only, plan covers administration fee only, plan covers both ingredient cost and administration fee, plan doesn't cover ingredient cost or administration fee"</formula1>
    </dataValidation>
    <dataValidation type="list" allowBlank="1" showInputMessage="1" showErrorMessage="1" sqref="C21:D21 C74:D74" xr:uid="{855CC7BC-9A76-43C0-B78A-43799C6360CE}">
      <formula1>"?,Generic,All Brand &amp; Generic,Lowest-Cost meds"</formula1>
    </dataValidation>
    <dataValidation type="list" allowBlank="1" showInputMessage="1" showErrorMessage="1" sqref="G21:H21 G74:H74" xr:uid="{ADA002CF-441D-42A7-AB3B-F9EA024EED95}">
      <formula1>"?,Non-Formulary Brand,Non-Preferred Brand,Highest-Cost meds,Single-Source Brand,Multi-Source Brand,N/A"</formula1>
    </dataValidation>
    <dataValidation type="list" allowBlank="1" showInputMessage="1" showErrorMessage="1" sqref="E21:F21 E74:F74" xr:uid="{1705EDD3-DA45-40E8-B697-4933C7272188}">
      <formula1>"?,Formulary Brand, Preferred Brand,Midrange-Cost meds,Single-Source Brand,Multi-Source Brand,N/A"</formula1>
    </dataValidation>
    <dataValidation type="list" allowBlank="1" showInputMessage="1" showErrorMessage="1" sqref="C18:H18 C71:H71" xr:uid="{33BAE546-ECA5-40F1-A916-FF6D1344A061}">
      <formula1>"?,Rx only,Combined medical/Rx,Not Applicable"</formula1>
    </dataValidation>
  </dataValidation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11F1D-CF58-4752-B806-B5261F570A87}">
  <dimension ref="A1:L109"/>
  <sheetViews>
    <sheetView showGridLines="0" zoomScale="85" zoomScaleNormal="85" workbookViewId="0"/>
  </sheetViews>
  <sheetFormatPr defaultColWidth="9.85546875" defaultRowHeight="12.75" x14ac:dyDescent="0.2"/>
  <cols>
    <col min="1" max="1" width="5.42578125" style="18" customWidth="1"/>
    <col min="2" max="2" width="108.42578125" style="18" customWidth="1"/>
    <col min="3" max="3" width="16.7109375" style="18" customWidth="1"/>
    <col min="4" max="4" width="11.5703125" style="18" customWidth="1"/>
    <col min="5" max="5" width="14.5703125" style="18" customWidth="1"/>
    <col min="6" max="6" width="15.5703125" style="18" customWidth="1"/>
    <col min="7" max="7" width="16.5703125" style="18" customWidth="1"/>
    <col min="8" max="10" width="12.85546875" style="18" customWidth="1"/>
    <col min="11" max="11" width="20" style="18" customWidth="1"/>
    <col min="12" max="12" width="12" style="10" customWidth="1"/>
    <col min="13" max="16384" width="9.85546875" style="18"/>
  </cols>
  <sheetData>
    <row r="1" spans="1:12" s="5" customFormat="1" ht="15" x14ac:dyDescent="0.25">
      <c r="B1" s="6" t="s">
        <v>40</v>
      </c>
      <c r="C1" s="169" t="s">
        <v>116</v>
      </c>
      <c r="D1" s="170"/>
      <c r="F1" s="7" t="s">
        <v>41</v>
      </c>
      <c r="G1" s="8" t="s">
        <v>117</v>
      </c>
      <c r="H1" s="7" t="s">
        <v>3</v>
      </c>
      <c r="I1" s="7"/>
      <c r="J1" s="7"/>
      <c r="K1" s="7" t="s">
        <v>3</v>
      </c>
    </row>
    <row r="2" spans="1:12" s="9" customFormat="1" x14ac:dyDescent="0.2">
      <c r="C2" s="10"/>
      <c r="D2" s="11"/>
      <c r="E2" s="11"/>
      <c r="F2" s="11"/>
      <c r="G2" s="11"/>
      <c r="H2" s="11"/>
      <c r="I2" s="11"/>
      <c r="J2" s="11"/>
      <c r="K2" s="11"/>
      <c r="L2" s="11"/>
    </row>
    <row r="3" spans="1:12" s="4" customFormat="1" ht="12.75" customHeight="1" x14ac:dyDescent="0.2">
      <c r="A3" s="3"/>
      <c r="B3" s="12" t="s">
        <v>57</v>
      </c>
      <c r="C3" s="13"/>
      <c r="D3" s="13"/>
      <c r="E3" s="13"/>
      <c r="F3" s="14"/>
      <c r="G3" s="14"/>
    </row>
    <row r="4" spans="1:12" s="9" customFormat="1" x14ac:dyDescent="0.2">
      <c r="B4" s="10" t="s">
        <v>58</v>
      </c>
      <c r="C4" s="15"/>
      <c r="D4" s="11"/>
      <c r="E4" s="11"/>
      <c r="F4" s="11"/>
      <c r="G4" s="11"/>
      <c r="H4" s="11"/>
      <c r="I4" s="11"/>
      <c r="J4" s="11"/>
      <c r="K4" s="11"/>
      <c r="L4" s="11"/>
    </row>
    <row r="5" spans="1:12" s="9" customFormat="1" x14ac:dyDescent="0.2">
      <c r="A5" s="16" t="s">
        <v>3</v>
      </c>
      <c r="B5" s="15" t="s">
        <v>3</v>
      </c>
      <c r="C5" s="11"/>
      <c r="D5" s="11"/>
      <c r="E5" s="11"/>
      <c r="F5" s="17"/>
      <c r="G5" s="11"/>
      <c r="H5" s="11"/>
      <c r="I5" s="11"/>
      <c r="J5" s="11"/>
      <c r="K5" s="11"/>
      <c r="L5" s="11"/>
    </row>
    <row r="6" spans="1:12" s="10" customFormat="1" x14ac:dyDescent="0.2"/>
    <row r="7" spans="1:12" s="22" customFormat="1" ht="15" x14ac:dyDescent="0.25">
      <c r="A7" s="19" t="s">
        <v>59</v>
      </c>
      <c r="B7" s="20"/>
      <c r="C7" s="21"/>
      <c r="D7" s="10"/>
      <c r="E7" s="10"/>
      <c r="F7" s="10"/>
      <c r="G7" s="10"/>
      <c r="H7" s="10"/>
      <c r="I7" s="10"/>
      <c r="J7" s="10"/>
      <c r="K7" s="10"/>
    </row>
    <row r="8" spans="1:12" s="10" customFormat="1" x14ac:dyDescent="0.2"/>
    <row r="9" spans="1:12" s="24" customFormat="1" ht="13.5" customHeight="1" x14ac:dyDescent="0.2">
      <c r="A9" s="22"/>
      <c r="B9" s="23" t="s">
        <v>60</v>
      </c>
      <c r="C9" s="171" t="s">
        <v>144</v>
      </c>
      <c r="D9" s="172"/>
      <c r="E9" s="173"/>
      <c r="F9" s="22"/>
      <c r="G9" s="174"/>
      <c r="H9" s="175"/>
      <c r="I9" s="175"/>
      <c r="J9" s="175"/>
      <c r="K9" s="175"/>
      <c r="L9" s="22"/>
    </row>
    <row r="10" spans="1:12" s="24" customFormat="1" ht="13.5" customHeight="1" x14ac:dyDescent="0.2">
      <c r="A10" s="22"/>
      <c r="B10" s="25" t="s">
        <v>61</v>
      </c>
      <c r="C10" s="171" t="s">
        <v>119</v>
      </c>
      <c r="D10" s="172"/>
      <c r="E10" s="173"/>
      <c r="F10" s="22"/>
      <c r="G10" s="175"/>
      <c r="H10" s="175"/>
      <c r="I10" s="175"/>
      <c r="J10" s="175"/>
      <c r="K10" s="175"/>
      <c r="L10" s="22"/>
    </row>
    <row r="11" spans="1:12" s="24" customFormat="1" ht="13.5" customHeight="1" x14ac:dyDescent="0.2">
      <c r="A11" s="22"/>
      <c r="B11" s="23" t="s">
        <v>62</v>
      </c>
      <c r="C11" s="49">
        <v>918</v>
      </c>
      <c r="D11" s="22"/>
      <c r="E11" s="22"/>
      <c r="F11" s="22"/>
      <c r="G11" s="176"/>
      <c r="H11" s="176"/>
      <c r="I11" s="176"/>
      <c r="J11" s="176"/>
      <c r="K11" s="176"/>
      <c r="L11" s="22"/>
    </row>
    <row r="12" spans="1:12" s="24" customFormat="1" ht="13.5" customHeight="1" x14ac:dyDescent="0.2">
      <c r="A12" s="22"/>
      <c r="B12" s="23" t="s">
        <v>63</v>
      </c>
      <c r="C12" s="55">
        <v>1386</v>
      </c>
      <c r="D12" s="22"/>
      <c r="E12" s="22"/>
      <c r="F12" s="22"/>
      <c r="G12" s="176"/>
      <c r="H12" s="176"/>
      <c r="I12" s="176"/>
      <c r="J12" s="176"/>
      <c r="K12" s="176"/>
      <c r="L12" s="22"/>
    </row>
    <row r="13" spans="1:12" s="24" customFormat="1" ht="13.5" customHeight="1" x14ac:dyDescent="0.2">
      <c r="A13" s="22"/>
      <c r="B13" s="23" t="s">
        <v>64</v>
      </c>
      <c r="C13" s="56">
        <v>45992</v>
      </c>
      <c r="D13" s="22"/>
      <c r="E13" s="22"/>
      <c r="F13" s="22"/>
      <c r="G13" s="177"/>
      <c r="H13" s="177"/>
      <c r="I13" s="177"/>
      <c r="J13" s="177"/>
      <c r="K13" s="177"/>
      <c r="L13" s="22"/>
    </row>
    <row r="14" spans="1:12" x14ac:dyDescent="0.2">
      <c r="A14" s="10"/>
      <c r="B14" s="10"/>
      <c r="C14" s="10"/>
      <c r="D14" s="10"/>
      <c r="E14" s="10"/>
      <c r="F14" s="10"/>
      <c r="G14" s="10"/>
      <c r="H14" s="10"/>
      <c r="I14" s="10"/>
      <c r="J14" s="10"/>
      <c r="K14" s="10"/>
    </row>
    <row r="15" spans="1:12" s="24" customFormat="1" x14ac:dyDescent="0.2">
      <c r="A15" s="26"/>
      <c r="B15" s="21"/>
      <c r="C15" s="167" t="s">
        <v>65</v>
      </c>
      <c r="D15" s="168"/>
      <c r="E15" s="167" t="s">
        <v>66</v>
      </c>
      <c r="F15" s="168"/>
      <c r="G15" s="10"/>
      <c r="H15" s="18"/>
      <c r="I15" s="18"/>
      <c r="J15" s="18"/>
      <c r="K15" s="10"/>
      <c r="L15" s="22"/>
    </row>
    <row r="16" spans="1:12" s="24" customFormat="1" x14ac:dyDescent="0.2">
      <c r="A16" s="26"/>
      <c r="B16" s="27" t="s">
        <v>67</v>
      </c>
      <c r="C16" s="165">
        <v>1000</v>
      </c>
      <c r="D16" s="166"/>
      <c r="E16" s="165">
        <v>2000</v>
      </c>
      <c r="F16" s="166"/>
      <c r="G16" s="167" t="s">
        <v>69</v>
      </c>
      <c r="H16" s="168"/>
      <c r="I16" s="18"/>
      <c r="J16" s="18"/>
      <c r="K16" s="10"/>
      <c r="L16" s="22"/>
    </row>
    <row r="17" spans="1:12" s="24" customFormat="1" x14ac:dyDescent="0.2">
      <c r="A17" s="26"/>
      <c r="B17" s="28" t="s">
        <v>70</v>
      </c>
      <c r="C17" s="165">
        <v>2500</v>
      </c>
      <c r="D17" s="166"/>
      <c r="E17" s="165">
        <v>5000</v>
      </c>
      <c r="F17" s="166"/>
      <c r="G17" s="165" t="s">
        <v>121</v>
      </c>
      <c r="H17" s="166"/>
      <c r="I17" s="18"/>
      <c r="J17" s="18"/>
      <c r="K17" s="10"/>
      <c r="L17" s="22"/>
    </row>
    <row r="18" spans="1:12" s="24" customFormat="1" x14ac:dyDescent="0.2">
      <c r="A18" s="26"/>
      <c r="B18" s="29" t="s">
        <v>71</v>
      </c>
      <c r="C18" s="178" t="s">
        <v>120</v>
      </c>
      <c r="D18" s="179"/>
      <c r="E18" s="179"/>
      <c r="F18" s="179"/>
      <c r="G18" s="179"/>
      <c r="H18" s="180"/>
      <c r="I18" s="18"/>
      <c r="J18" s="18"/>
      <c r="K18" s="10"/>
      <c r="L18" s="22"/>
    </row>
    <row r="19" spans="1:12" s="24" customFormat="1" ht="12.75" customHeight="1" x14ac:dyDescent="0.2">
      <c r="A19" s="26"/>
      <c r="B19" s="30"/>
      <c r="C19" s="21"/>
      <c r="D19" s="10"/>
      <c r="E19" s="10"/>
      <c r="F19" s="10"/>
      <c r="G19" s="10"/>
      <c r="H19" s="10"/>
      <c r="I19" s="10"/>
      <c r="J19" s="10"/>
      <c r="K19" s="10"/>
      <c r="L19" s="22"/>
    </row>
    <row r="20" spans="1:12" x14ac:dyDescent="0.2">
      <c r="A20" s="10"/>
      <c r="B20" s="10"/>
      <c r="C20" s="167" t="s">
        <v>73</v>
      </c>
      <c r="D20" s="168"/>
      <c r="E20" s="167" t="s">
        <v>74</v>
      </c>
      <c r="F20" s="168"/>
      <c r="G20" s="167" t="s">
        <v>75</v>
      </c>
      <c r="H20" s="168"/>
      <c r="I20" s="181" t="s">
        <v>76</v>
      </c>
      <c r="J20" s="182"/>
      <c r="K20" s="183" t="s">
        <v>77</v>
      </c>
    </row>
    <row r="21" spans="1:12" ht="15" customHeight="1" x14ac:dyDescent="0.2">
      <c r="A21" s="10"/>
      <c r="B21" s="27" t="s">
        <v>78</v>
      </c>
      <c r="C21" s="185" t="s">
        <v>122</v>
      </c>
      <c r="D21" s="186"/>
      <c r="E21" s="185" t="s">
        <v>123</v>
      </c>
      <c r="F21" s="186"/>
      <c r="G21" s="185" t="s">
        <v>124</v>
      </c>
      <c r="H21" s="186"/>
      <c r="I21" s="185" t="s">
        <v>79</v>
      </c>
      <c r="J21" s="186"/>
      <c r="K21" s="184"/>
    </row>
    <row r="22" spans="1:12" s="33" customFormat="1" x14ac:dyDescent="0.2">
      <c r="A22" s="10"/>
      <c r="B22" s="32" t="s">
        <v>80</v>
      </c>
      <c r="C22" s="31"/>
      <c r="D22" s="31"/>
      <c r="E22" s="31"/>
      <c r="F22" s="31"/>
      <c r="G22" s="31"/>
      <c r="H22" s="31"/>
      <c r="I22" s="31"/>
      <c r="J22" s="31"/>
      <c r="K22" s="31"/>
      <c r="L22" s="31"/>
    </row>
    <row r="23" spans="1:12" s="24" customFormat="1" ht="15" customHeight="1" x14ac:dyDescent="0.2">
      <c r="A23" s="10"/>
      <c r="B23" s="34" t="s">
        <v>81</v>
      </c>
      <c r="C23" s="187">
        <v>10</v>
      </c>
      <c r="D23" s="188"/>
      <c r="E23" s="189" t="s">
        <v>125</v>
      </c>
      <c r="F23" s="190"/>
      <c r="G23" s="189" t="s">
        <v>126</v>
      </c>
      <c r="H23" s="190"/>
      <c r="I23" s="189"/>
      <c r="J23" s="190"/>
      <c r="K23" s="57">
        <v>30</v>
      </c>
      <c r="L23" s="22"/>
    </row>
    <row r="24" spans="1:12" s="24" customFormat="1" ht="15" customHeight="1" x14ac:dyDescent="0.2">
      <c r="A24" s="10"/>
      <c r="B24" s="34" t="s">
        <v>82</v>
      </c>
      <c r="C24" s="187">
        <v>30</v>
      </c>
      <c r="D24" s="188"/>
      <c r="E24" s="189" t="s">
        <v>127</v>
      </c>
      <c r="F24" s="190"/>
      <c r="G24" s="189" t="s">
        <v>128</v>
      </c>
      <c r="H24" s="190"/>
      <c r="I24" s="189"/>
      <c r="J24" s="190"/>
      <c r="K24" s="57" t="s">
        <v>132</v>
      </c>
      <c r="L24" s="22"/>
    </row>
    <row r="25" spans="1:12" s="24" customFormat="1" ht="15" customHeight="1" x14ac:dyDescent="0.2">
      <c r="A25" s="10"/>
      <c r="B25" s="34" t="s">
        <v>83</v>
      </c>
      <c r="C25" s="187">
        <v>20</v>
      </c>
      <c r="D25" s="188"/>
      <c r="E25" s="189" t="s">
        <v>129</v>
      </c>
      <c r="F25" s="190"/>
      <c r="G25" s="189" t="s">
        <v>130</v>
      </c>
      <c r="H25" s="190"/>
      <c r="I25" s="189"/>
      <c r="J25" s="190"/>
      <c r="K25" s="57" t="s">
        <v>132</v>
      </c>
      <c r="L25" s="22"/>
    </row>
    <row r="26" spans="1:12" s="24" customFormat="1" ht="15" customHeight="1" x14ac:dyDescent="0.2">
      <c r="A26" s="10"/>
      <c r="B26" s="34" t="s">
        <v>84</v>
      </c>
      <c r="C26" s="189" t="s">
        <v>131</v>
      </c>
      <c r="D26" s="190"/>
      <c r="E26" s="189" t="s">
        <v>131</v>
      </c>
      <c r="F26" s="190"/>
      <c r="G26" s="189" t="s">
        <v>131</v>
      </c>
      <c r="H26" s="190"/>
      <c r="I26" s="189"/>
      <c r="J26" s="190"/>
      <c r="K26" s="57" t="s">
        <v>3</v>
      </c>
      <c r="L26" s="22"/>
    </row>
    <row r="27" spans="1:12" s="24" customFormat="1" ht="15" customHeight="1" x14ac:dyDescent="0.2">
      <c r="A27" s="10"/>
      <c r="B27" s="34" t="s">
        <v>85</v>
      </c>
      <c r="C27" s="189" t="s">
        <v>131</v>
      </c>
      <c r="D27" s="190"/>
      <c r="E27" s="189" t="s">
        <v>131</v>
      </c>
      <c r="F27" s="190"/>
      <c r="G27" s="189" t="s">
        <v>131</v>
      </c>
      <c r="H27" s="190"/>
      <c r="I27" s="189"/>
      <c r="J27" s="190"/>
      <c r="K27" s="57" t="s">
        <v>3</v>
      </c>
      <c r="L27" s="22"/>
    </row>
    <row r="28" spans="1:12" s="24" customFormat="1" ht="15" customHeight="1" x14ac:dyDescent="0.2">
      <c r="A28" s="10"/>
      <c r="B28" s="35"/>
      <c r="C28" s="22"/>
      <c r="D28" s="22"/>
      <c r="E28" s="22"/>
      <c r="F28" s="22"/>
      <c r="G28" s="22"/>
      <c r="H28" s="22"/>
      <c r="I28" s="22"/>
      <c r="J28" s="22"/>
      <c r="K28" s="36" t="s">
        <v>86</v>
      </c>
      <c r="L28" s="22"/>
    </row>
    <row r="29" spans="1:12" s="24" customFormat="1" x14ac:dyDescent="0.2">
      <c r="A29" s="10"/>
      <c r="B29" s="191" t="s">
        <v>87</v>
      </c>
      <c r="C29" s="193" t="str">
        <f>C21</f>
        <v>Generic</v>
      </c>
      <c r="D29" s="194"/>
      <c r="E29" s="193" t="str">
        <f>E21</f>
        <v>Preferred Brand</v>
      </c>
      <c r="F29" s="194"/>
      <c r="G29" s="193" t="str">
        <f>G21</f>
        <v>Non-Formulary Brand</v>
      </c>
      <c r="H29" s="194"/>
      <c r="I29" s="193" t="str">
        <f>I21</f>
        <v>Specialty (if applicable)</v>
      </c>
      <c r="J29" s="194"/>
      <c r="K29" s="37" t="s">
        <v>88</v>
      </c>
      <c r="L29" s="22"/>
    </row>
    <row r="30" spans="1:12" s="24" customFormat="1" ht="15.75" customHeight="1" x14ac:dyDescent="0.2">
      <c r="A30" s="10"/>
      <c r="B30" s="192"/>
      <c r="C30" s="189" t="s">
        <v>3</v>
      </c>
      <c r="D30" s="190"/>
      <c r="E30" s="189" t="s">
        <v>3</v>
      </c>
      <c r="F30" s="190"/>
      <c r="G30" s="198" t="s">
        <v>3</v>
      </c>
      <c r="H30" s="199"/>
      <c r="I30" s="198" t="s">
        <v>3</v>
      </c>
      <c r="J30" s="199"/>
      <c r="K30" s="58" t="s">
        <v>3</v>
      </c>
      <c r="L30" s="22"/>
    </row>
    <row r="31" spans="1:12" s="24" customFormat="1" x14ac:dyDescent="0.2">
      <c r="A31" s="10"/>
      <c r="B31" s="10"/>
      <c r="C31" s="22"/>
      <c r="D31" s="22"/>
      <c r="E31" s="22"/>
      <c r="F31" s="22"/>
      <c r="G31" s="22"/>
      <c r="H31" s="22"/>
      <c r="I31" s="22"/>
      <c r="J31" s="22"/>
      <c r="K31" s="10"/>
      <c r="L31" s="22"/>
    </row>
    <row r="32" spans="1:12" s="24" customFormat="1" ht="18" customHeight="1" x14ac:dyDescent="0.2">
      <c r="A32" s="10"/>
      <c r="B32" s="200" t="s">
        <v>89</v>
      </c>
      <c r="C32" s="201"/>
      <c r="D32" s="201"/>
      <c r="E32" s="201"/>
      <c r="F32" s="202"/>
      <c r="G32" s="195" t="s">
        <v>133</v>
      </c>
      <c r="H32" s="196"/>
      <c r="I32" s="196"/>
      <c r="J32" s="196"/>
      <c r="K32" s="197"/>
      <c r="L32" s="22"/>
    </row>
    <row r="33" spans="1:12" s="24" customFormat="1" ht="18" customHeight="1" x14ac:dyDescent="0.2">
      <c r="A33" s="10"/>
      <c r="B33" s="200" t="s">
        <v>90</v>
      </c>
      <c r="C33" s="201"/>
      <c r="D33" s="201"/>
      <c r="E33" s="201"/>
      <c r="F33" s="202"/>
      <c r="G33" s="195" t="s">
        <v>133</v>
      </c>
      <c r="H33" s="196"/>
      <c r="I33" s="196"/>
      <c r="J33" s="196"/>
      <c r="K33" s="197"/>
      <c r="L33" s="22"/>
    </row>
    <row r="34" spans="1:12" s="54" customFormat="1" ht="17.45" customHeight="1" x14ac:dyDescent="0.2">
      <c r="A34" s="10"/>
      <c r="B34" s="51" t="s">
        <v>91</v>
      </c>
      <c r="C34" s="52"/>
      <c r="D34" s="52"/>
      <c r="E34" s="52"/>
      <c r="F34" s="53"/>
      <c r="G34" s="195" t="s">
        <v>136</v>
      </c>
      <c r="H34" s="196"/>
      <c r="I34" s="196"/>
      <c r="J34" s="196"/>
      <c r="K34" s="197"/>
      <c r="L34" s="50"/>
    </row>
    <row r="35" spans="1:12" s="54" customFormat="1" ht="18" customHeight="1" x14ac:dyDescent="0.2">
      <c r="A35" s="10"/>
      <c r="B35" s="205" t="s">
        <v>92</v>
      </c>
      <c r="C35" s="206"/>
      <c r="D35" s="206"/>
      <c r="E35" s="206"/>
      <c r="F35" s="207"/>
      <c r="G35" s="195" t="s">
        <v>121</v>
      </c>
      <c r="H35" s="196"/>
      <c r="I35" s="196"/>
      <c r="J35" s="196"/>
      <c r="K35" s="197"/>
      <c r="L35" s="50"/>
    </row>
    <row r="36" spans="1:12" ht="18" customHeight="1" x14ac:dyDescent="0.2">
      <c r="A36" s="10"/>
      <c r="B36" s="38" t="s">
        <v>93</v>
      </c>
      <c r="C36" s="39"/>
      <c r="D36" s="39"/>
      <c r="E36" s="39"/>
      <c r="F36" s="40"/>
      <c r="G36" s="195" t="s">
        <v>134</v>
      </c>
      <c r="H36" s="196"/>
      <c r="I36" s="196"/>
      <c r="J36" s="196"/>
      <c r="K36" s="197"/>
    </row>
    <row r="37" spans="1:12" s="24" customFormat="1" ht="18" customHeight="1" x14ac:dyDescent="0.2">
      <c r="A37" s="10"/>
      <c r="B37" s="38" t="s">
        <v>94</v>
      </c>
      <c r="C37" s="39"/>
      <c r="D37" s="39"/>
      <c r="E37" s="39"/>
      <c r="F37" s="40"/>
      <c r="G37" s="195" t="s">
        <v>135</v>
      </c>
      <c r="H37" s="196"/>
      <c r="I37" s="196"/>
      <c r="J37" s="196"/>
      <c r="K37" s="197"/>
      <c r="L37" s="22"/>
    </row>
    <row r="38" spans="1:12" ht="33" customHeight="1" x14ac:dyDescent="0.2">
      <c r="A38" s="10"/>
      <c r="B38" s="200" t="s">
        <v>95</v>
      </c>
      <c r="C38" s="201"/>
      <c r="D38" s="201"/>
      <c r="E38" s="201"/>
      <c r="F38" s="202"/>
      <c r="G38" s="195" t="s">
        <v>137</v>
      </c>
      <c r="H38" s="196"/>
      <c r="I38" s="196"/>
      <c r="J38" s="196"/>
      <c r="K38" s="197"/>
    </row>
    <row r="39" spans="1:12" ht="18" customHeight="1" x14ac:dyDescent="0.2">
      <c r="A39" s="10"/>
      <c r="B39" s="200" t="s">
        <v>96</v>
      </c>
      <c r="C39" s="201"/>
      <c r="D39" s="201"/>
      <c r="E39" s="201"/>
      <c r="F39" s="202"/>
      <c r="G39" s="195" t="s">
        <v>121</v>
      </c>
      <c r="H39" s="196"/>
      <c r="I39" s="196"/>
      <c r="J39" s="196"/>
      <c r="K39" s="197"/>
    </row>
    <row r="40" spans="1:12" ht="18" customHeight="1" x14ac:dyDescent="0.25">
      <c r="A40" s="10"/>
      <c r="B40" s="200" t="s">
        <v>97</v>
      </c>
      <c r="C40" s="203"/>
      <c r="D40" s="203"/>
      <c r="E40" s="203"/>
      <c r="F40" s="204"/>
      <c r="G40" s="195" t="s">
        <v>139</v>
      </c>
      <c r="H40" s="196"/>
      <c r="I40" s="196"/>
      <c r="J40" s="196"/>
      <c r="K40" s="197"/>
    </row>
    <row r="41" spans="1:12" ht="18" customHeight="1" x14ac:dyDescent="0.2">
      <c r="A41" s="10"/>
      <c r="B41" s="200" t="s">
        <v>98</v>
      </c>
      <c r="C41" s="201"/>
      <c r="D41" s="201"/>
      <c r="E41" s="201"/>
      <c r="F41" s="202"/>
      <c r="G41" s="195" t="s">
        <v>140</v>
      </c>
      <c r="H41" s="196"/>
      <c r="I41" s="196"/>
      <c r="J41" s="196"/>
      <c r="K41" s="197"/>
    </row>
    <row r="42" spans="1:12" ht="18" customHeight="1" x14ac:dyDescent="0.2">
      <c r="A42" s="10"/>
      <c r="B42" s="41" t="s">
        <v>99</v>
      </c>
      <c r="C42" s="39"/>
      <c r="D42" s="39"/>
      <c r="E42" s="39"/>
      <c r="F42" s="40"/>
      <c r="G42" s="195" t="s">
        <v>134</v>
      </c>
      <c r="H42" s="196"/>
      <c r="I42" s="196"/>
      <c r="J42" s="196"/>
      <c r="K42" s="197"/>
    </row>
    <row r="43" spans="1:12" ht="18" customHeight="1" x14ac:dyDescent="0.25">
      <c r="A43" s="10"/>
      <c r="B43" s="208" t="s">
        <v>100</v>
      </c>
      <c r="C43" s="210"/>
      <c r="D43" s="210"/>
      <c r="E43" s="210"/>
      <c r="F43" s="211"/>
      <c r="G43" s="195" t="s">
        <v>141</v>
      </c>
      <c r="H43" s="196"/>
      <c r="I43" s="196"/>
      <c r="J43" s="196"/>
      <c r="K43" s="197"/>
    </row>
    <row r="44" spans="1:12" ht="18" customHeight="1" x14ac:dyDescent="0.2">
      <c r="A44" s="10"/>
      <c r="B44" s="41" t="s">
        <v>101</v>
      </c>
      <c r="C44" s="39"/>
      <c r="D44" s="39"/>
      <c r="E44" s="39"/>
      <c r="F44" s="40"/>
      <c r="G44" s="195"/>
      <c r="H44" s="196"/>
      <c r="I44" s="196"/>
      <c r="J44" s="196"/>
      <c r="K44" s="197"/>
    </row>
    <row r="45" spans="1:12" ht="18.95" customHeight="1" x14ac:dyDescent="0.2">
      <c r="A45" s="10"/>
      <c r="B45" s="41" t="s">
        <v>102</v>
      </c>
      <c r="C45" s="39"/>
      <c r="D45" s="39"/>
      <c r="E45" s="39"/>
      <c r="F45" s="40"/>
      <c r="G45" s="195" t="s">
        <v>134</v>
      </c>
      <c r="H45" s="196"/>
      <c r="I45" s="196"/>
      <c r="J45" s="196"/>
      <c r="K45" s="197"/>
    </row>
    <row r="46" spans="1:12" ht="26.1" customHeight="1" x14ac:dyDescent="0.2">
      <c r="A46" s="10"/>
      <c r="B46" s="208" t="s">
        <v>103</v>
      </c>
      <c r="C46" s="208"/>
      <c r="D46" s="208"/>
      <c r="E46" s="208"/>
      <c r="F46" s="209"/>
      <c r="G46" s="195"/>
      <c r="H46" s="196"/>
      <c r="I46" s="196"/>
      <c r="J46" s="196"/>
      <c r="K46" s="197"/>
    </row>
    <row r="47" spans="1:12" ht="18" customHeight="1" x14ac:dyDescent="0.2">
      <c r="A47" s="10"/>
      <c r="B47" s="208" t="s">
        <v>104</v>
      </c>
      <c r="C47" s="208"/>
      <c r="D47" s="208"/>
      <c r="E47" s="208"/>
      <c r="F47" s="209"/>
      <c r="G47" s="195" t="s">
        <v>121</v>
      </c>
      <c r="H47" s="196"/>
      <c r="I47" s="196"/>
      <c r="J47" s="196"/>
      <c r="K47" s="197"/>
    </row>
    <row r="48" spans="1:12" ht="18" customHeight="1" x14ac:dyDescent="0.2">
      <c r="A48" s="10"/>
      <c r="B48" s="42" t="s">
        <v>105</v>
      </c>
      <c r="C48" s="43"/>
      <c r="D48" s="43"/>
      <c r="E48" s="43"/>
      <c r="F48" s="44"/>
      <c r="G48" s="195" t="s">
        <v>134</v>
      </c>
      <c r="H48" s="196"/>
      <c r="I48" s="196"/>
      <c r="J48" s="196"/>
      <c r="K48" s="197"/>
    </row>
    <row r="49" spans="1:12" ht="18" customHeight="1" x14ac:dyDescent="0.2">
      <c r="A49" s="10"/>
      <c r="B49" s="42" t="s">
        <v>106</v>
      </c>
      <c r="C49" s="39"/>
      <c r="D49" s="39"/>
      <c r="E49" s="39"/>
      <c r="F49" s="40"/>
      <c r="G49" s="195" t="s">
        <v>136</v>
      </c>
      <c r="H49" s="196"/>
      <c r="I49" s="196"/>
      <c r="J49" s="196"/>
      <c r="K49" s="197"/>
    </row>
    <row r="50" spans="1:12" ht="18" customHeight="1" x14ac:dyDescent="0.2">
      <c r="A50" s="10"/>
      <c r="B50" s="45" t="s">
        <v>107</v>
      </c>
      <c r="C50" s="39"/>
      <c r="D50" s="39"/>
      <c r="E50" s="39"/>
      <c r="F50" s="40"/>
      <c r="G50" s="195" t="s">
        <v>138</v>
      </c>
      <c r="H50" s="196"/>
      <c r="I50" s="196"/>
      <c r="J50" s="196"/>
      <c r="K50" s="197"/>
    </row>
    <row r="51" spans="1:12" ht="27" customHeight="1" x14ac:dyDescent="0.2">
      <c r="A51" s="10"/>
      <c r="B51" s="208" t="s">
        <v>108</v>
      </c>
      <c r="C51" s="208"/>
      <c r="D51" s="208"/>
      <c r="E51" s="208"/>
      <c r="F51" s="209"/>
      <c r="G51" s="195" t="s">
        <v>138</v>
      </c>
      <c r="H51" s="196"/>
      <c r="I51" s="196"/>
      <c r="J51" s="196"/>
      <c r="K51" s="197"/>
    </row>
    <row r="52" spans="1:12" ht="18" customHeight="1" x14ac:dyDescent="0.2">
      <c r="A52" s="10"/>
      <c r="B52" s="208" t="s">
        <v>109</v>
      </c>
      <c r="C52" s="208"/>
      <c r="D52" s="208"/>
      <c r="E52" s="208"/>
      <c r="F52" s="209"/>
      <c r="G52" s="195" t="s">
        <v>138</v>
      </c>
      <c r="H52" s="196"/>
      <c r="I52" s="196"/>
      <c r="J52" s="196"/>
      <c r="K52" s="197"/>
    </row>
    <row r="53" spans="1:12" ht="18" customHeight="1" x14ac:dyDescent="0.2">
      <c r="A53" s="10"/>
      <c r="B53" s="208" t="s">
        <v>110</v>
      </c>
      <c r="C53" s="208"/>
      <c r="D53" s="208"/>
      <c r="E53" s="208"/>
      <c r="F53" s="209"/>
      <c r="G53" s="195" t="s">
        <v>138</v>
      </c>
      <c r="H53" s="196"/>
      <c r="I53" s="196"/>
      <c r="J53" s="196"/>
      <c r="K53" s="197"/>
    </row>
    <row r="54" spans="1:12" ht="18" customHeight="1" x14ac:dyDescent="0.2">
      <c r="A54" s="10"/>
      <c r="B54" s="42" t="s">
        <v>111</v>
      </c>
      <c r="C54" s="39"/>
      <c r="D54" s="39"/>
      <c r="E54" s="39"/>
      <c r="F54" s="40"/>
      <c r="G54" s="195" t="s">
        <v>72</v>
      </c>
      <c r="H54" s="196"/>
      <c r="I54" s="196"/>
      <c r="J54" s="196"/>
      <c r="K54" s="197"/>
    </row>
    <row r="55" spans="1:12" ht="18" customHeight="1" x14ac:dyDescent="0.2">
      <c r="A55" s="10"/>
      <c r="B55" s="32" t="s">
        <v>112</v>
      </c>
      <c r="C55" s="21"/>
      <c r="D55" s="10"/>
      <c r="E55" s="10"/>
      <c r="F55" s="10"/>
      <c r="G55" s="10"/>
      <c r="H55" s="10"/>
      <c r="I55" s="10"/>
      <c r="J55" s="10"/>
      <c r="K55" s="10"/>
    </row>
    <row r="56" spans="1:12" ht="34.5" customHeight="1" x14ac:dyDescent="0.2">
      <c r="A56" s="10"/>
      <c r="B56" s="195" t="s">
        <v>142</v>
      </c>
      <c r="C56" s="196"/>
      <c r="D56" s="197"/>
      <c r="E56" s="197"/>
      <c r="F56" s="197"/>
      <c r="G56" s="197"/>
      <c r="H56" s="197"/>
      <c r="I56" s="197"/>
      <c r="J56" s="197"/>
      <c r="K56" s="212"/>
    </row>
    <row r="57" spans="1:12" s="47" customFormat="1" ht="15" x14ac:dyDescent="0.25">
      <c r="A57" s="10"/>
      <c r="B57" s="10"/>
      <c r="C57" s="10"/>
      <c r="D57" s="10"/>
      <c r="E57" s="10"/>
      <c r="F57" s="10"/>
      <c r="G57" s="10"/>
      <c r="H57" s="10"/>
      <c r="I57" s="10"/>
      <c r="J57" s="10"/>
      <c r="K57" s="10"/>
      <c r="L57" s="46"/>
    </row>
    <row r="58" spans="1:12" s="24" customFormat="1" ht="18.95" customHeight="1" x14ac:dyDescent="0.2">
      <c r="A58" s="48" t="s">
        <v>113</v>
      </c>
      <c r="B58" s="48" t="s">
        <v>114</v>
      </c>
      <c r="C58" s="49" t="s">
        <v>136</v>
      </c>
      <c r="D58" s="10" t="str">
        <f>IF(C58="Yes","Please complete section C below.","")</f>
        <v/>
      </c>
      <c r="E58" s="10"/>
      <c r="F58" s="10"/>
      <c r="G58" s="10"/>
      <c r="H58" s="10"/>
      <c r="I58" s="10"/>
      <c r="J58" s="10"/>
      <c r="K58" s="10"/>
      <c r="L58" s="22"/>
    </row>
    <row r="59" spans="1:12" s="47" customFormat="1" ht="15" x14ac:dyDescent="0.25">
      <c r="B59" s="10"/>
      <c r="C59" s="10"/>
      <c r="D59" s="10"/>
      <c r="E59" s="10"/>
      <c r="F59" s="10"/>
      <c r="G59" s="10"/>
      <c r="H59" s="10"/>
      <c r="I59" s="10"/>
      <c r="J59" s="10"/>
      <c r="K59" s="10"/>
      <c r="L59" s="46"/>
    </row>
    <row r="60" spans="1:12" ht="18.75" customHeight="1" x14ac:dyDescent="0.2">
      <c r="A60" s="48" t="s">
        <v>115</v>
      </c>
      <c r="B60" s="48"/>
      <c r="C60" s="10"/>
      <c r="D60" s="10"/>
      <c r="E60" s="10"/>
      <c r="F60" s="10"/>
      <c r="G60" s="10"/>
      <c r="H60" s="10"/>
      <c r="I60" s="10"/>
      <c r="J60" s="10"/>
      <c r="K60" s="10"/>
    </row>
    <row r="61" spans="1:12" s="10" customFormat="1" x14ac:dyDescent="0.2">
      <c r="D61" s="32"/>
    </row>
    <row r="62" spans="1:12" s="24" customFormat="1" ht="13.5" customHeight="1" x14ac:dyDescent="0.2">
      <c r="A62" s="22"/>
      <c r="B62" s="23" t="s">
        <v>60</v>
      </c>
      <c r="C62" s="171"/>
      <c r="D62" s="172"/>
      <c r="E62" s="173"/>
      <c r="F62" s="22"/>
      <c r="G62" s="174"/>
      <c r="H62" s="175"/>
      <c r="I62" s="175"/>
      <c r="J62" s="175"/>
      <c r="K62" s="175"/>
      <c r="L62" s="22"/>
    </row>
    <row r="63" spans="1:12" s="24" customFormat="1" ht="13.5" customHeight="1" x14ac:dyDescent="0.2">
      <c r="A63" s="22"/>
      <c r="B63" s="25" t="s">
        <v>61</v>
      </c>
      <c r="C63" s="171"/>
      <c r="D63" s="172"/>
      <c r="E63" s="173"/>
      <c r="F63" s="22"/>
      <c r="G63" s="175"/>
      <c r="H63" s="175"/>
      <c r="I63" s="175"/>
      <c r="J63" s="175"/>
      <c r="K63" s="175"/>
      <c r="L63" s="22"/>
    </row>
    <row r="64" spans="1:12" s="24" customFormat="1" ht="13.5" customHeight="1" x14ac:dyDescent="0.2">
      <c r="A64" s="22"/>
      <c r="B64" s="23" t="s">
        <v>62</v>
      </c>
      <c r="C64" s="49"/>
      <c r="D64" s="22"/>
      <c r="E64" s="22"/>
      <c r="F64" s="22"/>
      <c r="G64" s="176"/>
      <c r="H64" s="176"/>
      <c r="I64" s="176"/>
      <c r="J64" s="176"/>
      <c r="K64" s="176"/>
      <c r="L64" s="22"/>
    </row>
    <row r="65" spans="1:12" s="24" customFormat="1" ht="13.5" customHeight="1" x14ac:dyDescent="0.2">
      <c r="A65" s="22"/>
      <c r="B65" s="23" t="s">
        <v>63</v>
      </c>
      <c r="C65" s="55"/>
      <c r="D65" s="22"/>
      <c r="E65" s="22"/>
      <c r="F65" s="22"/>
      <c r="G65" s="176"/>
      <c r="H65" s="176"/>
      <c r="I65" s="176"/>
      <c r="J65" s="176"/>
      <c r="K65" s="176"/>
      <c r="L65" s="22"/>
    </row>
    <row r="66" spans="1:12" s="24" customFormat="1" ht="13.5" customHeight="1" x14ac:dyDescent="0.2">
      <c r="A66" s="22"/>
      <c r="B66" s="23" t="s">
        <v>64</v>
      </c>
      <c r="C66" s="56" t="s">
        <v>3</v>
      </c>
      <c r="D66" s="22"/>
      <c r="E66" s="22"/>
      <c r="F66" s="22"/>
      <c r="G66" s="177"/>
      <c r="H66" s="177"/>
      <c r="I66" s="177"/>
      <c r="J66" s="177"/>
      <c r="K66" s="177"/>
      <c r="L66" s="22"/>
    </row>
    <row r="67" spans="1:12" x14ac:dyDescent="0.2">
      <c r="A67" s="10"/>
      <c r="B67" s="10"/>
      <c r="C67" s="10"/>
      <c r="D67" s="10"/>
      <c r="E67" s="10"/>
      <c r="F67" s="10"/>
      <c r="G67" s="10"/>
      <c r="H67" s="10"/>
      <c r="I67" s="10"/>
      <c r="J67" s="10"/>
      <c r="K67" s="10"/>
    </row>
    <row r="68" spans="1:12" s="24" customFormat="1" x14ac:dyDescent="0.2">
      <c r="A68" s="26"/>
      <c r="B68" s="21"/>
      <c r="C68" s="167" t="s">
        <v>65</v>
      </c>
      <c r="D68" s="168"/>
      <c r="E68" s="167" t="s">
        <v>66</v>
      </c>
      <c r="F68" s="168"/>
      <c r="G68" s="10"/>
      <c r="H68" s="18"/>
      <c r="I68" s="18"/>
      <c r="J68" s="18"/>
      <c r="K68" s="10"/>
      <c r="L68" s="22"/>
    </row>
    <row r="69" spans="1:12" s="24" customFormat="1" x14ac:dyDescent="0.2">
      <c r="A69" s="26"/>
      <c r="B69" s="27" t="s">
        <v>67</v>
      </c>
      <c r="C69" s="165" t="s">
        <v>68</v>
      </c>
      <c r="D69" s="166"/>
      <c r="E69" s="165" t="s">
        <v>68</v>
      </c>
      <c r="F69" s="166"/>
      <c r="G69" s="167" t="s">
        <v>69</v>
      </c>
      <c r="H69" s="168"/>
      <c r="I69" s="18"/>
      <c r="J69" s="18"/>
      <c r="K69" s="10"/>
      <c r="L69" s="22"/>
    </row>
    <row r="70" spans="1:12" s="24" customFormat="1" x14ac:dyDescent="0.2">
      <c r="A70" s="26"/>
      <c r="B70" s="28" t="s">
        <v>70</v>
      </c>
      <c r="C70" s="165" t="s">
        <v>68</v>
      </c>
      <c r="D70" s="166"/>
      <c r="E70" s="165" t="s">
        <v>68</v>
      </c>
      <c r="F70" s="166"/>
      <c r="G70" s="165" t="s">
        <v>68</v>
      </c>
      <c r="H70" s="166"/>
      <c r="I70" s="18"/>
      <c r="J70" s="18"/>
      <c r="K70" s="10"/>
      <c r="L70" s="22"/>
    </row>
    <row r="71" spans="1:12" s="24" customFormat="1" x14ac:dyDescent="0.2">
      <c r="A71" s="26"/>
      <c r="B71" s="29" t="s">
        <v>71</v>
      </c>
      <c r="C71" s="178" t="s">
        <v>72</v>
      </c>
      <c r="D71" s="179"/>
      <c r="E71" s="179"/>
      <c r="F71" s="179"/>
      <c r="G71" s="179"/>
      <c r="H71" s="180"/>
      <c r="I71" s="18"/>
      <c r="J71" s="18"/>
      <c r="K71" s="10"/>
      <c r="L71" s="22"/>
    </row>
    <row r="72" spans="1:12" s="24" customFormat="1" ht="12.75" customHeight="1" x14ac:dyDescent="0.2">
      <c r="A72" s="26"/>
      <c r="B72" s="30"/>
      <c r="C72" s="21"/>
      <c r="D72" s="10"/>
      <c r="E72" s="10"/>
      <c r="F72" s="10"/>
      <c r="G72" s="10"/>
      <c r="H72" s="10"/>
      <c r="I72" s="10"/>
      <c r="J72" s="10"/>
      <c r="K72" s="10"/>
      <c r="L72" s="22"/>
    </row>
    <row r="73" spans="1:12" x14ac:dyDescent="0.2">
      <c r="A73" s="10"/>
      <c r="B73" s="10"/>
      <c r="C73" s="167" t="s">
        <v>73</v>
      </c>
      <c r="D73" s="168"/>
      <c r="E73" s="167" t="s">
        <v>74</v>
      </c>
      <c r="F73" s="168"/>
      <c r="G73" s="167" t="s">
        <v>75</v>
      </c>
      <c r="H73" s="168"/>
      <c r="I73" s="181" t="s">
        <v>76</v>
      </c>
      <c r="J73" s="182"/>
      <c r="K73" s="183" t="s">
        <v>77</v>
      </c>
    </row>
    <row r="74" spans="1:12" ht="15" customHeight="1" x14ac:dyDescent="0.2">
      <c r="A74" s="10"/>
      <c r="B74" s="27" t="s">
        <v>78</v>
      </c>
      <c r="C74" s="185" t="s">
        <v>72</v>
      </c>
      <c r="D74" s="186"/>
      <c r="E74" s="185" t="s">
        <v>72</v>
      </c>
      <c r="F74" s="186"/>
      <c r="G74" s="185" t="s">
        <v>72</v>
      </c>
      <c r="H74" s="186"/>
      <c r="I74" s="185" t="s">
        <v>79</v>
      </c>
      <c r="J74" s="186"/>
      <c r="K74" s="184"/>
    </row>
    <row r="75" spans="1:12" s="33" customFormat="1" x14ac:dyDescent="0.2">
      <c r="A75" s="10"/>
      <c r="B75" s="32" t="s">
        <v>80</v>
      </c>
      <c r="C75" s="31"/>
      <c r="D75" s="31"/>
      <c r="E75" s="31"/>
      <c r="F75" s="31"/>
      <c r="G75" s="31"/>
      <c r="H75" s="31"/>
      <c r="I75" s="31"/>
      <c r="J75" s="31"/>
      <c r="K75" s="31"/>
      <c r="L75" s="31"/>
    </row>
    <row r="76" spans="1:12" s="24" customFormat="1" ht="15" customHeight="1" x14ac:dyDescent="0.2">
      <c r="A76" s="10"/>
      <c r="B76" s="34" t="s">
        <v>81</v>
      </c>
      <c r="C76" s="189" t="s">
        <v>3</v>
      </c>
      <c r="D76" s="190"/>
      <c r="E76" s="189" t="s">
        <v>3</v>
      </c>
      <c r="F76" s="190"/>
      <c r="G76" s="189" t="s">
        <v>3</v>
      </c>
      <c r="H76" s="190"/>
      <c r="I76" s="189"/>
      <c r="J76" s="190"/>
      <c r="K76" s="57" t="s">
        <v>3</v>
      </c>
      <c r="L76" s="22"/>
    </row>
    <row r="77" spans="1:12" s="24" customFormat="1" ht="15" customHeight="1" x14ac:dyDescent="0.2">
      <c r="A77" s="10"/>
      <c r="B77" s="34" t="s">
        <v>82</v>
      </c>
      <c r="C77" s="189"/>
      <c r="D77" s="190"/>
      <c r="E77" s="189"/>
      <c r="F77" s="190"/>
      <c r="G77" s="189"/>
      <c r="H77" s="190"/>
      <c r="I77" s="189"/>
      <c r="J77" s="190"/>
      <c r="K77" s="57"/>
      <c r="L77" s="22"/>
    </row>
    <row r="78" spans="1:12" s="24" customFormat="1" ht="15" customHeight="1" x14ac:dyDescent="0.2">
      <c r="A78" s="10"/>
      <c r="B78" s="34" t="s">
        <v>83</v>
      </c>
      <c r="C78" s="189" t="s">
        <v>3</v>
      </c>
      <c r="D78" s="190"/>
      <c r="E78" s="189" t="s">
        <v>3</v>
      </c>
      <c r="F78" s="190"/>
      <c r="G78" s="189" t="s">
        <v>3</v>
      </c>
      <c r="H78" s="190"/>
      <c r="I78" s="189"/>
      <c r="J78" s="190"/>
      <c r="K78" s="57" t="s">
        <v>3</v>
      </c>
      <c r="L78" s="22"/>
    </row>
    <row r="79" spans="1:12" s="24" customFormat="1" ht="15" customHeight="1" x14ac:dyDescent="0.2">
      <c r="A79" s="10"/>
      <c r="B79" s="34" t="s">
        <v>84</v>
      </c>
      <c r="C79" s="189" t="s">
        <v>3</v>
      </c>
      <c r="D79" s="190"/>
      <c r="E79" s="189" t="s">
        <v>3</v>
      </c>
      <c r="F79" s="190"/>
      <c r="G79" s="189" t="s">
        <v>3</v>
      </c>
      <c r="H79" s="190"/>
      <c r="I79" s="189"/>
      <c r="J79" s="190"/>
      <c r="K79" s="57" t="s">
        <v>3</v>
      </c>
      <c r="L79" s="22"/>
    </row>
    <row r="80" spans="1:12" s="24" customFormat="1" ht="15" customHeight="1" x14ac:dyDescent="0.2">
      <c r="A80" s="10"/>
      <c r="B80" s="34" t="s">
        <v>85</v>
      </c>
      <c r="C80" s="189" t="s">
        <v>3</v>
      </c>
      <c r="D80" s="190"/>
      <c r="E80" s="189" t="s">
        <v>3</v>
      </c>
      <c r="F80" s="190"/>
      <c r="G80" s="189" t="s">
        <v>3</v>
      </c>
      <c r="H80" s="190"/>
      <c r="I80" s="189"/>
      <c r="J80" s="190"/>
      <c r="K80" s="57" t="s">
        <v>3</v>
      </c>
      <c r="L80" s="22"/>
    </row>
    <row r="81" spans="1:12" s="24" customFormat="1" ht="15" customHeight="1" x14ac:dyDescent="0.2">
      <c r="A81" s="10"/>
      <c r="B81" s="35"/>
      <c r="C81" s="22"/>
      <c r="D81" s="22"/>
      <c r="E81" s="22"/>
      <c r="F81" s="22"/>
      <c r="G81" s="22"/>
      <c r="H81" s="22"/>
      <c r="I81" s="22"/>
      <c r="J81" s="22"/>
      <c r="K81" s="36" t="s">
        <v>86</v>
      </c>
      <c r="L81" s="22"/>
    </row>
    <row r="82" spans="1:12" s="24" customFormat="1" x14ac:dyDescent="0.2">
      <c r="A82" s="10"/>
      <c r="B82" s="191" t="s">
        <v>87</v>
      </c>
      <c r="C82" s="193" t="str">
        <f>C74</f>
        <v>?</v>
      </c>
      <c r="D82" s="194"/>
      <c r="E82" s="193" t="str">
        <f>E74</f>
        <v>?</v>
      </c>
      <c r="F82" s="194"/>
      <c r="G82" s="193" t="str">
        <f>G74</f>
        <v>?</v>
      </c>
      <c r="H82" s="194"/>
      <c r="I82" s="193" t="str">
        <f>I74</f>
        <v>Specialty (if applicable)</v>
      </c>
      <c r="J82" s="194"/>
      <c r="K82" s="37" t="s">
        <v>88</v>
      </c>
      <c r="L82" s="22"/>
    </row>
    <row r="83" spans="1:12" s="24" customFormat="1" ht="15.75" customHeight="1" x14ac:dyDescent="0.2">
      <c r="A83" s="10"/>
      <c r="B83" s="192"/>
      <c r="C83" s="189" t="s">
        <v>3</v>
      </c>
      <c r="D83" s="190"/>
      <c r="E83" s="189" t="s">
        <v>3</v>
      </c>
      <c r="F83" s="190"/>
      <c r="G83" s="198" t="s">
        <v>3</v>
      </c>
      <c r="H83" s="199"/>
      <c r="I83" s="198" t="s">
        <v>3</v>
      </c>
      <c r="J83" s="199"/>
      <c r="K83" s="58" t="s">
        <v>3</v>
      </c>
      <c r="L83" s="22"/>
    </row>
    <row r="84" spans="1:12" s="24" customFormat="1" x14ac:dyDescent="0.2">
      <c r="A84" s="10"/>
      <c r="B84" s="10"/>
      <c r="C84" s="22"/>
      <c r="D84" s="22"/>
      <c r="E84" s="22"/>
      <c r="F84" s="22"/>
      <c r="G84" s="22"/>
      <c r="H84" s="22"/>
      <c r="I84" s="22"/>
      <c r="J84" s="22"/>
      <c r="K84" s="10"/>
      <c r="L84" s="22"/>
    </row>
    <row r="85" spans="1:12" s="24" customFormat="1" ht="18" customHeight="1" x14ac:dyDescent="0.2">
      <c r="A85" s="10"/>
      <c r="B85" s="200" t="s">
        <v>89</v>
      </c>
      <c r="C85" s="201"/>
      <c r="D85" s="201"/>
      <c r="E85" s="201"/>
      <c r="F85" s="202"/>
      <c r="G85" s="195"/>
      <c r="H85" s="196"/>
      <c r="I85" s="196"/>
      <c r="J85" s="196"/>
      <c r="K85" s="197"/>
      <c r="L85" s="22"/>
    </row>
    <row r="86" spans="1:12" s="24" customFormat="1" ht="18" customHeight="1" x14ac:dyDescent="0.2">
      <c r="A86" s="10"/>
      <c r="B86" s="200" t="s">
        <v>90</v>
      </c>
      <c r="C86" s="201"/>
      <c r="D86" s="201"/>
      <c r="E86" s="201"/>
      <c r="F86" s="202"/>
      <c r="G86" s="195"/>
      <c r="H86" s="196"/>
      <c r="I86" s="196"/>
      <c r="J86" s="196"/>
      <c r="K86" s="197"/>
      <c r="L86" s="22"/>
    </row>
    <row r="87" spans="1:12" s="54" customFormat="1" ht="17.45" customHeight="1" x14ac:dyDescent="0.2">
      <c r="A87" s="10"/>
      <c r="B87" s="51" t="s">
        <v>91</v>
      </c>
      <c r="C87" s="52"/>
      <c r="D87" s="52"/>
      <c r="E87" s="52"/>
      <c r="F87" s="53"/>
      <c r="G87" s="195"/>
      <c r="H87" s="196"/>
      <c r="I87" s="196"/>
      <c r="J87" s="196"/>
      <c r="K87" s="197"/>
      <c r="L87" s="50"/>
    </row>
    <row r="88" spans="1:12" s="54" customFormat="1" ht="18" customHeight="1" x14ac:dyDescent="0.2">
      <c r="A88" s="10"/>
      <c r="B88" s="205" t="s">
        <v>92</v>
      </c>
      <c r="C88" s="206"/>
      <c r="D88" s="206"/>
      <c r="E88" s="206"/>
      <c r="F88" s="207"/>
      <c r="G88" s="195"/>
      <c r="H88" s="196"/>
      <c r="I88" s="196"/>
      <c r="J88" s="196"/>
      <c r="K88" s="197"/>
      <c r="L88" s="50"/>
    </row>
    <row r="89" spans="1:12" ht="18" customHeight="1" x14ac:dyDescent="0.2">
      <c r="A89" s="10"/>
      <c r="B89" s="38" t="s">
        <v>93</v>
      </c>
      <c r="C89" s="39"/>
      <c r="D89" s="39"/>
      <c r="E89" s="39"/>
      <c r="F89" s="40"/>
      <c r="G89" s="195"/>
      <c r="H89" s="196"/>
      <c r="I89" s="196"/>
      <c r="J89" s="196"/>
      <c r="K89" s="197"/>
    </row>
    <row r="90" spans="1:12" s="24" customFormat="1" ht="18" customHeight="1" x14ac:dyDescent="0.2">
      <c r="A90" s="10"/>
      <c r="B90" s="38" t="s">
        <v>94</v>
      </c>
      <c r="C90" s="39"/>
      <c r="D90" s="39"/>
      <c r="E90" s="39"/>
      <c r="F90" s="40"/>
      <c r="G90" s="195" t="s">
        <v>72</v>
      </c>
      <c r="H90" s="196"/>
      <c r="I90" s="196"/>
      <c r="J90" s="196"/>
      <c r="K90" s="197"/>
      <c r="L90" s="22"/>
    </row>
    <row r="91" spans="1:12" ht="33" customHeight="1" x14ac:dyDescent="0.2">
      <c r="A91" s="10"/>
      <c r="B91" s="200" t="s">
        <v>95</v>
      </c>
      <c r="C91" s="201"/>
      <c r="D91" s="201"/>
      <c r="E91" s="201"/>
      <c r="F91" s="202"/>
      <c r="G91" s="195"/>
      <c r="H91" s="196"/>
      <c r="I91" s="196"/>
      <c r="J91" s="196"/>
      <c r="K91" s="197"/>
    </row>
    <row r="92" spans="1:12" ht="18" customHeight="1" x14ac:dyDescent="0.2">
      <c r="A92" s="10"/>
      <c r="B92" s="200" t="s">
        <v>96</v>
      </c>
      <c r="C92" s="201"/>
      <c r="D92" s="201"/>
      <c r="E92" s="201"/>
      <c r="F92" s="202"/>
      <c r="G92" s="195"/>
      <c r="H92" s="196"/>
      <c r="I92" s="196"/>
      <c r="J92" s="196"/>
      <c r="K92" s="197"/>
    </row>
    <row r="93" spans="1:12" ht="18" customHeight="1" x14ac:dyDescent="0.25">
      <c r="A93" s="10"/>
      <c r="B93" s="200" t="s">
        <v>97</v>
      </c>
      <c r="C93" s="203"/>
      <c r="D93" s="203"/>
      <c r="E93" s="203"/>
      <c r="F93" s="204"/>
      <c r="G93" s="195"/>
      <c r="H93" s="196"/>
      <c r="I93" s="196"/>
      <c r="J93" s="196"/>
      <c r="K93" s="197"/>
    </row>
    <row r="94" spans="1:12" ht="18" customHeight="1" x14ac:dyDescent="0.2">
      <c r="A94" s="10"/>
      <c r="B94" s="200" t="s">
        <v>98</v>
      </c>
      <c r="C94" s="201"/>
      <c r="D94" s="201"/>
      <c r="E94" s="201"/>
      <c r="F94" s="202"/>
      <c r="G94" s="195"/>
      <c r="H94" s="196"/>
      <c r="I94" s="196"/>
      <c r="J94" s="196"/>
      <c r="K94" s="197"/>
    </row>
    <row r="95" spans="1:12" ht="18" customHeight="1" x14ac:dyDescent="0.2">
      <c r="A95" s="10"/>
      <c r="B95" s="41" t="s">
        <v>99</v>
      </c>
      <c r="C95" s="39"/>
      <c r="D95" s="39"/>
      <c r="E95" s="39"/>
      <c r="F95" s="40"/>
      <c r="G95" s="195"/>
      <c r="H95" s="196"/>
      <c r="I95" s="196"/>
      <c r="J95" s="196"/>
      <c r="K95" s="197"/>
    </row>
    <row r="96" spans="1:12" ht="18" customHeight="1" x14ac:dyDescent="0.25">
      <c r="A96" s="10"/>
      <c r="B96" s="208" t="s">
        <v>100</v>
      </c>
      <c r="C96" s="210"/>
      <c r="D96" s="210"/>
      <c r="E96" s="210"/>
      <c r="F96" s="211"/>
      <c r="G96" s="195"/>
      <c r="H96" s="196"/>
      <c r="I96" s="196"/>
      <c r="J96" s="196"/>
      <c r="K96" s="197"/>
    </row>
    <row r="97" spans="1:11" ht="18" customHeight="1" x14ac:dyDescent="0.2">
      <c r="A97" s="10"/>
      <c r="B97" s="41" t="s">
        <v>101</v>
      </c>
      <c r="C97" s="39"/>
      <c r="D97" s="39"/>
      <c r="E97" s="39"/>
      <c r="F97" s="40"/>
      <c r="G97" s="195"/>
      <c r="H97" s="196"/>
      <c r="I97" s="196"/>
      <c r="J97" s="196"/>
      <c r="K97" s="197"/>
    </row>
    <row r="98" spans="1:11" ht="18.95" customHeight="1" x14ac:dyDescent="0.2">
      <c r="A98" s="10"/>
      <c r="B98" s="41" t="s">
        <v>102</v>
      </c>
      <c r="C98" s="39"/>
      <c r="D98" s="39"/>
      <c r="E98" s="39"/>
      <c r="F98" s="40"/>
      <c r="G98" s="195"/>
      <c r="H98" s="196"/>
      <c r="I98" s="196"/>
      <c r="J98" s="196"/>
      <c r="K98" s="197"/>
    </row>
    <row r="99" spans="1:11" ht="26.1" customHeight="1" x14ac:dyDescent="0.2">
      <c r="A99" s="10"/>
      <c r="B99" s="208" t="s">
        <v>103</v>
      </c>
      <c r="C99" s="208"/>
      <c r="D99" s="208"/>
      <c r="E99" s="208"/>
      <c r="F99" s="209"/>
      <c r="G99" s="195"/>
      <c r="H99" s="196"/>
      <c r="I99" s="196"/>
      <c r="J99" s="196"/>
      <c r="K99" s="197"/>
    </row>
    <row r="100" spans="1:11" ht="18" customHeight="1" x14ac:dyDescent="0.2">
      <c r="A100" s="10"/>
      <c r="B100" s="208" t="s">
        <v>104</v>
      </c>
      <c r="C100" s="208"/>
      <c r="D100" s="208"/>
      <c r="E100" s="208"/>
      <c r="F100" s="209"/>
      <c r="G100" s="195"/>
      <c r="H100" s="196"/>
      <c r="I100" s="196"/>
      <c r="J100" s="196"/>
      <c r="K100" s="197"/>
    </row>
    <row r="101" spans="1:11" ht="18" customHeight="1" x14ac:dyDescent="0.2">
      <c r="A101" s="10"/>
      <c r="B101" s="42" t="s">
        <v>105</v>
      </c>
      <c r="C101" s="43"/>
      <c r="D101" s="43"/>
      <c r="E101" s="43"/>
      <c r="F101" s="44"/>
      <c r="G101" s="195"/>
      <c r="H101" s="196"/>
      <c r="I101" s="196"/>
      <c r="J101" s="196"/>
      <c r="K101" s="197"/>
    </row>
    <row r="102" spans="1:11" ht="18" customHeight="1" x14ac:dyDescent="0.2">
      <c r="A102" s="10"/>
      <c r="B102" s="42" t="s">
        <v>106</v>
      </c>
      <c r="C102" s="39"/>
      <c r="D102" s="39"/>
      <c r="E102" s="39"/>
      <c r="F102" s="40"/>
      <c r="G102" s="195"/>
      <c r="H102" s="196"/>
      <c r="I102" s="196"/>
      <c r="J102" s="196"/>
      <c r="K102" s="197"/>
    </row>
    <row r="103" spans="1:11" ht="18" customHeight="1" x14ac:dyDescent="0.2">
      <c r="A103" s="10"/>
      <c r="B103" s="45" t="s">
        <v>107</v>
      </c>
      <c r="C103" s="39"/>
      <c r="D103" s="39"/>
      <c r="E103" s="39"/>
      <c r="F103" s="40"/>
      <c r="G103" s="195" t="s">
        <v>72</v>
      </c>
      <c r="H103" s="196"/>
      <c r="I103" s="196"/>
      <c r="J103" s="196"/>
      <c r="K103" s="197"/>
    </row>
    <row r="104" spans="1:11" ht="27" customHeight="1" x14ac:dyDescent="0.2">
      <c r="A104" s="10"/>
      <c r="B104" s="208" t="s">
        <v>108</v>
      </c>
      <c r="C104" s="208"/>
      <c r="D104" s="208"/>
      <c r="E104" s="208"/>
      <c r="F104" s="209"/>
      <c r="G104" s="195" t="s">
        <v>72</v>
      </c>
      <c r="H104" s="196"/>
      <c r="I104" s="196"/>
      <c r="J104" s="196"/>
      <c r="K104" s="197"/>
    </row>
    <row r="105" spans="1:11" ht="18" customHeight="1" x14ac:dyDescent="0.2">
      <c r="A105" s="10"/>
      <c r="B105" s="208" t="s">
        <v>109</v>
      </c>
      <c r="C105" s="208"/>
      <c r="D105" s="208"/>
      <c r="E105" s="208"/>
      <c r="F105" s="209"/>
      <c r="G105" s="195"/>
      <c r="H105" s="196"/>
      <c r="I105" s="196"/>
      <c r="J105" s="196"/>
      <c r="K105" s="197"/>
    </row>
    <row r="106" spans="1:11" ht="18" customHeight="1" x14ac:dyDescent="0.2">
      <c r="A106" s="10"/>
      <c r="B106" s="208" t="s">
        <v>110</v>
      </c>
      <c r="C106" s="208"/>
      <c r="D106" s="208"/>
      <c r="E106" s="208"/>
      <c r="F106" s="209"/>
      <c r="G106" s="195"/>
      <c r="H106" s="196"/>
      <c r="I106" s="196"/>
      <c r="J106" s="196"/>
      <c r="K106" s="197"/>
    </row>
    <row r="107" spans="1:11" ht="18" customHeight="1" x14ac:dyDescent="0.2">
      <c r="A107" s="10"/>
      <c r="B107" s="42" t="s">
        <v>111</v>
      </c>
      <c r="C107" s="39"/>
      <c r="D107" s="39"/>
      <c r="E107" s="39"/>
      <c r="F107" s="40"/>
      <c r="G107" s="195" t="s">
        <v>72</v>
      </c>
      <c r="H107" s="196"/>
      <c r="I107" s="196"/>
      <c r="J107" s="196"/>
      <c r="K107" s="197"/>
    </row>
    <row r="108" spans="1:11" ht="18" customHeight="1" x14ac:dyDescent="0.2">
      <c r="A108" s="10"/>
      <c r="B108" s="32" t="s">
        <v>112</v>
      </c>
      <c r="C108" s="21"/>
      <c r="D108" s="10"/>
      <c r="E108" s="10"/>
      <c r="F108" s="10"/>
      <c r="G108" s="10"/>
      <c r="H108" s="10"/>
      <c r="I108" s="10"/>
      <c r="J108" s="10"/>
      <c r="K108" s="10"/>
    </row>
    <row r="109" spans="1:11" ht="34.5" customHeight="1" x14ac:dyDescent="0.2">
      <c r="A109" s="10"/>
      <c r="B109" s="195"/>
      <c r="C109" s="196"/>
      <c r="D109" s="197"/>
      <c r="E109" s="197"/>
      <c r="F109" s="197"/>
      <c r="G109" s="197"/>
      <c r="H109" s="197"/>
      <c r="I109" s="197"/>
      <c r="J109" s="197"/>
      <c r="K109" s="212"/>
    </row>
  </sheetData>
  <mergeCells count="175">
    <mergeCell ref="C16:D16"/>
    <mergeCell ref="E16:F16"/>
    <mergeCell ref="G16:H16"/>
    <mergeCell ref="C17:D17"/>
    <mergeCell ref="E17:F17"/>
    <mergeCell ref="G17:H17"/>
    <mergeCell ref="C1:D1"/>
    <mergeCell ref="C9:E9"/>
    <mergeCell ref="G9:K13"/>
    <mergeCell ref="C10:E10"/>
    <mergeCell ref="C15:D15"/>
    <mergeCell ref="E15:F15"/>
    <mergeCell ref="C18:H18"/>
    <mergeCell ref="C20:D20"/>
    <mergeCell ref="E20:F20"/>
    <mergeCell ref="G20:H20"/>
    <mergeCell ref="I20:J20"/>
    <mergeCell ref="K20:K21"/>
    <mergeCell ref="C21:D21"/>
    <mergeCell ref="E21:F21"/>
    <mergeCell ref="G21:H21"/>
    <mergeCell ref="I21:J21"/>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E30:F30"/>
    <mergeCell ref="G30:H30"/>
    <mergeCell ref="I30:J30"/>
    <mergeCell ref="B32:F32"/>
    <mergeCell ref="G32:K32"/>
    <mergeCell ref="B33:F33"/>
    <mergeCell ref="G33:K33"/>
    <mergeCell ref="C27:D27"/>
    <mergeCell ref="E27:F27"/>
    <mergeCell ref="G27:H27"/>
    <mergeCell ref="I27:J27"/>
    <mergeCell ref="B29:B30"/>
    <mergeCell ref="C29:D29"/>
    <mergeCell ref="E29:F29"/>
    <mergeCell ref="G29:H29"/>
    <mergeCell ref="I29:J29"/>
    <mergeCell ref="C30:D30"/>
    <mergeCell ref="B39:F39"/>
    <mergeCell ref="G39:K39"/>
    <mergeCell ref="B40:F40"/>
    <mergeCell ref="G40:K40"/>
    <mergeCell ref="B41:F41"/>
    <mergeCell ref="G41:K41"/>
    <mergeCell ref="G34:K34"/>
    <mergeCell ref="B35:F35"/>
    <mergeCell ref="G35:K35"/>
    <mergeCell ref="G36:K36"/>
    <mergeCell ref="G37:K37"/>
    <mergeCell ref="B38:F38"/>
    <mergeCell ref="G38:K38"/>
    <mergeCell ref="B47:F47"/>
    <mergeCell ref="G47:K47"/>
    <mergeCell ref="G48:K48"/>
    <mergeCell ref="G49:K49"/>
    <mergeCell ref="G50:K50"/>
    <mergeCell ref="B51:F51"/>
    <mergeCell ref="G51:K51"/>
    <mergeCell ref="G42:K42"/>
    <mergeCell ref="B43:F43"/>
    <mergeCell ref="G43:K43"/>
    <mergeCell ref="G44:K44"/>
    <mergeCell ref="G45:K45"/>
    <mergeCell ref="B46:F46"/>
    <mergeCell ref="G46:K46"/>
    <mergeCell ref="C62:E62"/>
    <mergeCell ref="G62:K66"/>
    <mergeCell ref="C63:E63"/>
    <mergeCell ref="C68:D68"/>
    <mergeCell ref="E68:F68"/>
    <mergeCell ref="C69:D69"/>
    <mergeCell ref="E69:F69"/>
    <mergeCell ref="G69:H69"/>
    <mergeCell ref="B52:F52"/>
    <mergeCell ref="G52:K52"/>
    <mergeCell ref="B53:F53"/>
    <mergeCell ref="G53:K53"/>
    <mergeCell ref="G54:K54"/>
    <mergeCell ref="B56:K56"/>
    <mergeCell ref="I73:J73"/>
    <mergeCell ref="K73:K74"/>
    <mergeCell ref="C74:D74"/>
    <mergeCell ref="E74:F74"/>
    <mergeCell ref="G74:H74"/>
    <mergeCell ref="I74:J74"/>
    <mergeCell ref="C70:D70"/>
    <mergeCell ref="E70:F70"/>
    <mergeCell ref="G70:H70"/>
    <mergeCell ref="C71:H71"/>
    <mergeCell ref="C73:D73"/>
    <mergeCell ref="E73:F73"/>
    <mergeCell ref="G73:H73"/>
    <mergeCell ref="C78:D78"/>
    <mergeCell ref="E78:F78"/>
    <mergeCell ref="G78:H78"/>
    <mergeCell ref="I78:J78"/>
    <mergeCell ref="C79:D79"/>
    <mergeCell ref="E79:F79"/>
    <mergeCell ref="G79:H79"/>
    <mergeCell ref="I79:J79"/>
    <mergeCell ref="C76:D76"/>
    <mergeCell ref="E76:F76"/>
    <mergeCell ref="G76:H76"/>
    <mergeCell ref="I76:J76"/>
    <mergeCell ref="C77:D77"/>
    <mergeCell ref="E77:F77"/>
    <mergeCell ref="G77:H77"/>
    <mergeCell ref="I77:J77"/>
    <mergeCell ref="C80:D80"/>
    <mergeCell ref="E80:F80"/>
    <mergeCell ref="G80:H80"/>
    <mergeCell ref="I80:J80"/>
    <mergeCell ref="B82:B83"/>
    <mergeCell ref="C82:D82"/>
    <mergeCell ref="E82:F82"/>
    <mergeCell ref="G82:H82"/>
    <mergeCell ref="I82:J82"/>
    <mergeCell ref="C83:D83"/>
    <mergeCell ref="G87:K87"/>
    <mergeCell ref="B88:F88"/>
    <mergeCell ref="G88:K88"/>
    <mergeCell ref="G89:K89"/>
    <mergeCell ref="G90:K90"/>
    <mergeCell ref="B91:F91"/>
    <mergeCell ref="G91:K91"/>
    <mergeCell ref="E83:F83"/>
    <mergeCell ref="G83:H83"/>
    <mergeCell ref="I83:J83"/>
    <mergeCell ref="B85:F85"/>
    <mergeCell ref="G85:K85"/>
    <mergeCell ref="B86:F86"/>
    <mergeCell ref="G86:K86"/>
    <mergeCell ref="G95:K95"/>
    <mergeCell ref="B96:F96"/>
    <mergeCell ref="G96:K96"/>
    <mergeCell ref="G97:K97"/>
    <mergeCell ref="G98:K98"/>
    <mergeCell ref="B99:F99"/>
    <mergeCell ref="G99:K99"/>
    <mergeCell ref="B92:F92"/>
    <mergeCell ref="G92:K92"/>
    <mergeCell ref="B93:F93"/>
    <mergeCell ref="G93:K93"/>
    <mergeCell ref="B94:F94"/>
    <mergeCell ref="G94:K94"/>
    <mergeCell ref="B105:F105"/>
    <mergeCell ref="G105:K105"/>
    <mergeCell ref="B106:F106"/>
    <mergeCell ref="G106:K106"/>
    <mergeCell ref="G107:K107"/>
    <mergeCell ref="B109:K109"/>
    <mergeCell ref="B100:F100"/>
    <mergeCell ref="G100:K100"/>
    <mergeCell ref="G101:K101"/>
    <mergeCell ref="G102:K102"/>
    <mergeCell ref="G103:K103"/>
    <mergeCell ref="B104:F104"/>
    <mergeCell ref="G104:K104"/>
  </mergeCells>
  <dataValidations count="10">
    <dataValidation type="list" allowBlank="1" showInputMessage="1" showErrorMessage="1" sqref="C18:H18 C71:H71" xr:uid="{86E10176-AB0A-4BEF-86F6-55BFB5284B36}">
      <formula1>"?,Rx only,Combined medical/Rx,Not Applicable"</formula1>
    </dataValidation>
    <dataValidation type="list" allowBlank="1" showInputMessage="1" showErrorMessage="1" sqref="E21:F21 E74:F74" xr:uid="{31BC4307-979A-4456-9811-0DDF51BC5E1F}">
      <formula1>"?,Formulary Brand, Preferred Brand,Midrange-Cost meds,Single-Source Brand,Multi-Source Brand,N/A"</formula1>
    </dataValidation>
    <dataValidation type="list" allowBlank="1" showInputMessage="1" showErrorMessage="1" sqref="G21:H21 G74:H74" xr:uid="{0A3FC4FB-5ECB-4DE4-8A41-3CFD7E628847}">
      <formula1>"?,Non-Formulary Brand,Non-Preferred Brand,Highest-Cost meds,Single-Source Brand,Multi-Source Brand,N/A"</formula1>
    </dataValidation>
    <dataValidation type="list" allowBlank="1" showInputMessage="1" showErrorMessage="1" sqref="C21:D21 C74:D74" xr:uid="{521AAEA8-D533-4EE4-BAD1-0FB10FA0FD16}">
      <formula1>"?,Generic,All Brand &amp; Generic,Lowest-Cost meds"</formula1>
    </dataValidation>
    <dataValidation type="list" allowBlank="1" showInputMessage="1" showErrorMessage="1" sqref="G54:K54 G107:K107" xr:uid="{5D1D791E-F98D-441A-9738-513F10AA6E86}">
      <formula1>"?, plan covers ingredient cost only, plan covers administration fee only, plan covers both ingredient cost and administration fee, plan doesn't cover ingredient cost or administration fee"</formula1>
    </dataValidation>
    <dataValidation type="list" allowBlank="1" showInputMessage="1" showErrorMessage="1" sqref="C58" xr:uid="{0542C3DC-6C1B-4614-B242-D1FDA6BDA819}">
      <formula1>"?,Yes,No"</formula1>
    </dataValidation>
    <dataValidation type="list" allowBlank="1" showInputMessage="1" showErrorMessage="1" sqref="G38:K38 G91:K91" xr:uid="{83ADD0E6-2F2F-49A3-8823-49FFE9D028FD}">
      <formula1>"Open,Refill Limit,Retail Lockout"</formula1>
    </dataValidation>
    <dataValidation type="list" allowBlank="1" showInputMessage="1" showErrorMessage="1" sqref="G37:K37 G90:K90" xr:uid="{838D4A97-743D-45A1-83F1-7CC158653A48}">
      <formula1>"?,Mandatoary Mail Order,retail refill limits/penalties, neither"</formula1>
    </dataValidation>
    <dataValidation type="list" allowBlank="1" showInputMessage="1" showErrorMessage="1" sqref="G50:K50 G103:K103" xr:uid="{140C9A6C-4500-4859-A24C-B36A4CE34ED1}">
      <formula1>"?,brand &amp; generic,generic only,n/a"</formula1>
    </dataValidation>
    <dataValidation type="list" allowBlank="1" showInputMessage="1" showErrorMessage="1" sqref="G51:K51 G104:K104" xr:uid="{9221EE8E-4231-42F2-97D6-7ABAF7E37CEE}">
      <formula1>"?,(a),(b),n/a"</formula1>
    </dataValidation>
  </dataValidation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90FE7-FE6E-4411-847E-6E8060C0EE5F}">
  <dimension ref="A1:I171"/>
  <sheetViews>
    <sheetView showGridLines="0" zoomScale="85" zoomScaleNormal="85" workbookViewId="0">
      <pane xSplit="4" ySplit="7" topLeftCell="E53" activePane="bottomRight" state="frozen"/>
      <selection activeCell="G9" sqref="G9:K13"/>
      <selection pane="topRight" activeCell="G9" sqref="G9:K13"/>
      <selection pane="bottomLeft" activeCell="G9" sqref="G9:K13"/>
      <selection pane="bottomRight" activeCell="P112" sqref="P112"/>
    </sheetView>
  </sheetViews>
  <sheetFormatPr defaultColWidth="9.85546875" defaultRowHeight="12.75" x14ac:dyDescent="0.2"/>
  <cols>
    <col min="1" max="1" width="2.42578125" style="66" customWidth="1"/>
    <col min="2" max="2" width="2.85546875" style="79" customWidth="1"/>
    <col min="3" max="3" width="4.42578125" style="79" customWidth="1"/>
    <col min="4" max="4" width="62.85546875" style="79" customWidth="1"/>
    <col min="5" max="5" width="21.42578125" style="79" customWidth="1"/>
    <col min="6" max="6" width="29.140625" style="79" customWidth="1"/>
    <col min="7" max="7" width="9.42578125" style="119" customWidth="1"/>
    <col min="8" max="8" width="10.42578125" style="119" customWidth="1"/>
    <col min="9" max="16384" width="9.85546875" style="79"/>
  </cols>
  <sheetData>
    <row r="1" spans="1:9" s="65" customFormat="1" x14ac:dyDescent="0.2">
      <c r="A1" s="59"/>
      <c r="B1" s="60" t="s">
        <v>40</v>
      </c>
      <c r="C1" s="61"/>
      <c r="D1" s="62" t="s">
        <v>116</v>
      </c>
      <c r="E1" s="63" t="s">
        <v>41</v>
      </c>
      <c r="F1" s="64" t="s">
        <v>117</v>
      </c>
      <c r="G1" s="61"/>
      <c r="H1" s="63" t="s">
        <v>3</v>
      </c>
    </row>
    <row r="2" spans="1:9" s="2" customFormat="1" ht="15" customHeight="1" x14ac:dyDescent="0.2">
      <c r="B2" s="1"/>
      <c r="C2" s="1"/>
      <c r="D2" s="222"/>
      <c r="E2" s="222"/>
      <c r="F2" s="222"/>
      <c r="G2" s="1"/>
    </row>
    <row r="3" spans="1:9" s="4" customFormat="1" ht="12.75" customHeight="1" x14ac:dyDescent="0.2">
      <c r="A3" s="3"/>
      <c r="B3" s="3" t="s">
        <v>147</v>
      </c>
      <c r="C3" s="67"/>
      <c r="D3" s="67"/>
      <c r="E3" s="67"/>
      <c r="F3" s="68"/>
      <c r="G3" s="68"/>
    </row>
    <row r="4" spans="1:9" s="69" customFormat="1" x14ac:dyDescent="0.2">
      <c r="B4" s="70" t="s">
        <v>148</v>
      </c>
      <c r="C4" s="71"/>
      <c r="D4" s="72"/>
      <c r="E4" s="73" t="s">
        <v>149</v>
      </c>
      <c r="F4" s="74"/>
      <c r="G4" s="74"/>
      <c r="H4" s="74"/>
    </row>
    <row r="5" spans="1:9" s="69" customFormat="1" ht="15" x14ac:dyDescent="0.25">
      <c r="B5" s="70" t="s">
        <v>150</v>
      </c>
      <c r="C5" s="71"/>
      <c r="D5" s="72"/>
      <c r="E5" s="223" t="s">
        <v>151</v>
      </c>
      <c r="F5" s="224"/>
      <c r="G5" s="224"/>
      <c r="H5" s="224"/>
    </row>
    <row r="6" spans="1:9" s="66" customFormat="1" x14ac:dyDescent="0.2">
      <c r="A6" s="69"/>
      <c r="C6" s="75" t="s">
        <v>3</v>
      </c>
      <c r="D6" s="75"/>
    </row>
    <row r="7" spans="1:9" ht="57" customHeight="1" x14ac:dyDescent="0.25">
      <c r="A7" s="76"/>
      <c r="B7" s="225" t="s">
        <v>3</v>
      </c>
      <c r="C7" s="226"/>
      <c r="D7" s="227"/>
      <c r="E7" s="77" t="s">
        <v>10</v>
      </c>
      <c r="F7" s="78" t="s">
        <v>39</v>
      </c>
      <c r="G7" s="78" t="s">
        <v>45</v>
      </c>
      <c r="H7" s="78" t="s">
        <v>56</v>
      </c>
      <c r="I7" s="66"/>
    </row>
    <row r="8" spans="1:9" ht="13.5" customHeight="1" x14ac:dyDescent="0.2">
      <c r="B8" s="80" t="s">
        <v>36</v>
      </c>
      <c r="C8" s="81"/>
      <c r="D8" s="81"/>
      <c r="E8" s="82"/>
      <c r="F8" s="82"/>
      <c r="G8" s="83"/>
      <c r="H8" s="83"/>
      <c r="I8" s="66"/>
    </row>
    <row r="9" spans="1:9" ht="13.5" customHeight="1" x14ac:dyDescent="0.2">
      <c r="B9" s="84" t="s">
        <v>8</v>
      </c>
      <c r="C9" s="85" t="s">
        <v>4</v>
      </c>
      <c r="D9" s="86"/>
      <c r="E9" s="87" t="s">
        <v>4</v>
      </c>
      <c r="F9" s="87"/>
      <c r="G9" s="87" t="s">
        <v>134</v>
      </c>
      <c r="H9" s="87" t="s">
        <v>134</v>
      </c>
      <c r="I9" s="66"/>
    </row>
    <row r="10" spans="1:9" ht="13.5" customHeight="1" x14ac:dyDescent="0.2">
      <c r="B10" s="84" t="s">
        <v>8</v>
      </c>
      <c r="C10" s="85" t="s">
        <v>5</v>
      </c>
      <c r="D10" s="86"/>
      <c r="E10" s="87" t="s">
        <v>5</v>
      </c>
      <c r="F10" s="87"/>
      <c r="G10" s="87" t="s">
        <v>134</v>
      </c>
      <c r="H10" s="87" t="s">
        <v>134</v>
      </c>
      <c r="I10" s="66"/>
    </row>
    <row r="11" spans="1:9" ht="13.5" customHeight="1" x14ac:dyDescent="0.2">
      <c r="B11" s="84" t="s">
        <v>8</v>
      </c>
      <c r="C11" s="85" t="s">
        <v>11</v>
      </c>
      <c r="D11" s="86"/>
      <c r="E11" s="87"/>
      <c r="F11" s="87"/>
      <c r="G11" s="87"/>
      <c r="H11" s="87"/>
      <c r="I11" s="66"/>
    </row>
    <row r="12" spans="1:9" ht="13.5" customHeight="1" x14ac:dyDescent="0.2">
      <c r="B12" s="84" t="s">
        <v>8</v>
      </c>
      <c r="C12" s="85" t="s">
        <v>12</v>
      </c>
      <c r="D12" s="86"/>
      <c r="E12" s="87"/>
      <c r="F12" s="87"/>
      <c r="G12" s="87"/>
      <c r="H12" s="87"/>
      <c r="I12" s="66"/>
    </row>
    <row r="13" spans="1:9" ht="13.5" customHeight="1" x14ac:dyDescent="0.2">
      <c r="B13" s="84" t="s">
        <v>8</v>
      </c>
      <c r="C13" s="85" t="s">
        <v>13</v>
      </c>
      <c r="D13" s="86"/>
      <c r="E13" s="88" t="s">
        <v>145</v>
      </c>
      <c r="F13" s="87" t="s">
        <v>146</v>
      </c>
      <c r="G13" s="87" t="s">
        <v>134</v>
      </c>
      <c r="H13" s="87" t="s">
        <v>134</v>
      </c>
      <c r="I13" s="66"/>
    </row>
    <row r="14" spans="1:9" ht="13.5" customHeight="1" x14ac:dyDescent="0.2">
      <c r="B14" s="80" t="s">
        <v>14</v>
      </c>
      <c r="C14" s="81"/>
      <c r="D14" s="89"/>
      <c r="E14" s="83"/>
      <c r="F14" s="83"/>
      <c r="G14" s="83"/>
      <c r="H14" s="83"/>
      <c r="I14" s="66"/>
    </row>
    <row r="15" spans="1:9" ht="13.5" customHeight="1" x14ac:dyDescent="0.2">
      <c r="B15" s="90"/>
      <c r="C15" s="80" t="s">
        <v>6</v>
      </c>
      <c r="D15" s="81"/>
      <c r="E15" s="82"/>
      <c r="F15" s="82"/>
      <c r="G15" s="83"/>
      <c r="H15" s="83"/>
      <c r="I15" s="66"/>
    </row>
    <row r="16" spans="1:9" ht="13.5" customHeight="1" x14ac:dyDescent="0.2">
      <c r="B16" s="90"/>
      <c r="C16" s="91" t="s">
        <v>8</v>
      </c>
      <c r="D16" s="92" t="s">
        <v>152</v>
      </c>
      <c r="E16" s="93"/>
      <c r="F16" s="93"/>
      <c r="G16" s="87" t="s">
        <v>134</v>
      </c>
      <c r="H16" s="87" t="s">
        <v>134</v>
      </c>
      <c r="I16" s="66"/>
    </row>
    <row r="17" spans="2:9" ht="13.5" customHeight="1" x14ac:dyDescent="0.2">
      <c r="B17" s="90"/>
      <c r="C17" s="91"/>
      <c r="D17" s="92" t="s">
        <v>153</v>
      </c>
      <c r="E17" s="93"/>
      <c r="F17" s="93"/>
      <c r="G17" s="87" t="s">
        <v>134</v>
      </c>
      <c r="H17" s="87" t="s">
        <v>134</v>
      </c>
      <c r="I17" s="66"/>
    </row>
    <row r="18" spans="2:9" ht="13.5" customHeight="1" x14ac:dyDescent="0.2">
      <c r="B18" s="90"/>
      <c r="C18" s="91"/>
      <c r="D18" s="92" t="s">
        <v>154</v>
      </c>
      <c r="E18" s="93"/>
      <c r="F18" s="93"/>
      <c r="G18" s="87" t="s">
        <v>134</v>
      </c>
      <c r="H18" s="87" t="s">
        <v>134</v>
      </c>
      <c r="I18" s="66"/>
    </row>
    <row r="19" spans="2:9" ht="13.5" customHeight="1" x14ac:dyDescent="0.2">
      <c r="B19" s="90"/>
      <c r="C19" s="91"/>
      <c r="D19" s="92" t="s">
        <v>155</v>
      </c>
      <c r="E19" s="93"/>
      <c r="F19" s="93"/>
      <c r="G19" s="87" t="s">
        <v>134</v>
      </c>
      <c r="H19" s="87" t="s">
        <v>134</v>
      </c>
      <c r="I19" s="66"/>
    </row>
    <row r="20" spans="2:9" ht="13.5" customHeight="1" x14ac:dyDescent="0.2">
      <c r="B20" s="90"/>
      <c r="C20" s="91"/>
      <c r="D20" s="92" t="s">
        <v>156</v>
      </c>
      <c r="E20" s="93"/>
      <c r="F20" s="93"/>
      <c r="G20" s="87" t="s">
        <v>134</v>
      </c>
      <c r="H20" s="87" t="s">
        <v>134</v>
      </c>
      <c r="I20" s="66"/>
    </row>
    <row r="21" spans="2:9" ht="13.5" customHeight="1" x14ac:dyDescent="0.2">
      <c r="B21" s="90"/>
      <c r="C21" s="91"/>
      <c r="D21" s="92" t="s">
        <v>157</v>
      </c>
      <c r="E21" s="93"/>
      <c r="F21" s="93"/>
      <c r="G21" s="87" t="s">
        <v>134</v>
      </c>
      <c r="H21" s="87" t="s">
        <v>134</v>
      </c>
      <c r="I21" s="66"/>
    </row>
    <row r="22" spans="2:9" ht="13.5" customHeight="1" x14ac:dyDescent="0.2">
      <c r="B22" s="90"/>
      <c r="C22" s="91"/>
      <c r="D22" s="92" t="s">
        <v>158</v>
      </c>
      <c r="E22" s="93"/>
      <c r="F22" s="93"/>
      <c r="G22" s="87" t="s">
        <v>134</v>
      </c>
      <c r="H22" s="87" t="s">
        <v>134</v>
      </c>
      <c r="I22" s="66"/>
    </row>
    <row r="23" spans="2:9" ht="13.5" customHeight="1" x14ac:dyDescent="0.2">
      <c r="B23" s="90"/>
      <c r="C23" s="91"/>
      <c r="D23" s="92" t="s">
        <v>159</v>
      </c>
      <c r="E23" s="93"/>
      <c r="F23" s="93"/>
      <c r="G23" s="87" t="s">
        <v>134</v>
      </c>
      <c r="H23" s="87" t="s">
        <v>134</v>
      </c>
      <c r="I23" s="66"/>
    </row>
    <row r="24" spans="2:9" ht="13.5" customHeight="1" x14ac:dyDescent="0.2">
      <c r="B24" s="90"/>
      <c r="C24" s="91"/>
      <c r="D24" s="92" t="s">
        <v>160</v>
      </c>
      <c r="E24" s="93"/>
      <c r="F24" s="93"/>
      <c r="G24" s="87" t="s">
        <v>134</v>
      </c>
      <c r="H24" s="87" t="s">
        <v>134</v>
      </c>
      <c r="I24" s="66"/>
    </row>
    <row r="25" spans="2:9" ht="13.5" customHeight="1" x14ac:dyDescent="0.2">
      <c r="B25" s="90"/>
      <c r="C25" s="91"/>
      <c r="D25" s="92" t="s">
        <v>161</v>
      </c>
      <c r="E25" s="93"/>
      <c r="F25" s="93"/>
      <c r="G25" s="87" t="s">
        <v>134</v>
      </c>
      <c r="H25" s="87" t="s">
        <v>134</v>
      </c>
      <c r="I25" s="66"/>
    </row>
    <row r="26" spans="2:9" ht="13.5" customHeight="1" x14ac:dyDescent="0.2">
      <c r="B26" s="90"/>
      <c r="C26" s="91"/>
      <c r="D26" s="92" t="s">
        <v>162</v>
      </c>
      <c r="E26" s="93"/>
      <c r="F26" s="93"/>
      <c r="G26" s="87" t="s">
        <v>134</v>
      </c>
      <c r="H26" s="87" t="s">
        <v>134</v>
      </c>
      <c r="I26" s="66"/>
    </row>
    <row r="27" spans="2:9" ht="13.5" customHeight="1" x14ac:dyDescent="0.2">
      <c r="B27" s="90"/>
      <c r="C27" s="91"/>
      <c r="D27" s="92" t="s">
        <v>163</v>
      </c>
      <c r="E27" s="93"/>
      <c r="F27" s="93"/>
      <c r="G27" s="87" t="s">
        <v>134</v>
      </c>
      <c r="H27" s="87" t="s">
        <v>134</v>
      </c>
      <c r="I27" s="66"/>
    </row>
    <row r="28" spans="2:9" ht="13.5" customHeight="1" x14ac:dyDescent="0.2">
      <c r="B28" s="90"/>
      <c r="C28" s="91"/>
      <c r="D28" s="92" t="s">
        <v>164</v>
      </c>
      <c r="E28" s="93"/>
      <c r="F28" s="93"/>
      <c r="G28" s="87" t="s">
        <v>134</v>
      </c>
      <c r="H28" s="87" t="s">
        <v>134</v>
      </c>
      <c r="I28" s="66"/>
    </row>
    <row r="29" spans="2:9" ht="13.5" customHeight="1" x14ac:dyDescent="0.2">
      <c r="B29" s="90"/>
      <c r="C29" s="91"/>
      <c r="D29" s="92" t="s">
        <v>165</v>
      </c>
      <c r="E29" s="93"/>
      <c r="F29" s="93"/>
      <c r="G29" s="87" t="s">
        <v>134</v>
      </c>
      <c r="H29" s="87" t="s">
        <v>134</v>
      </c>
      <c r="I29" s="66"/>
    </row>
    <row r="30" spans="2:9" ht="13.5" customHeight="1" x14ac:dyDescent="0.2">
      <c r="B30" s="90"/>
      <c r="C30" s="91"/>
      <c r="D30" s="92" t="s">
        <v>166</v>
      </c>
      <c r="E30" s="93"/>
      <c r="F30" s="93"/>
      <c r="G30" s="87" t="s">
        <v>134</v>
      </c>
      <c r="H30" s="87" t="s">
        <v>134</v>
      </c>
      <c r="I30" s="66"/>
    </row>
    <row r="31" spans="2:9" ht="13.5" customHeight="1" x14ac:dyDescent="0.2">
      <c r="B31" s="90"/>
      <c r="C31" s="91"/>
      <c r="D31" s="92" t="s">
        <v>167</v>
      </c>
      <c r="E31" s="93"/>
      <c r="F31" s="93"/>
      <c r="G31" s="87" t="s">
        <v>134</v>
      </c>
      <c r="H31" s="87" t="s">
        <v>134</v>
      </c>
      <c r="I31" s="66"/>
    </row>
    <row r="32" spans="2:9" ht="13.5" customHeight="1" x14ac:dyDescent="0.2">
      <c r="B32" s="90"/>
      <c r="C32" s="91"/>
      <c r="D32" s="92" t="s">
        <v>168</v>
      </c>
      <c r="E32" s="93"/>
      <c r="F32" s="93"/>
      <c r="G32" s="87" t="s">
        <v>134</v>
      </c>
      <c r="H32" s="87" t="s">
        <v>134</v>
      </c>
      <c r="I32" s="66"/>
    </row>
    <row r="33" spans="2:9" ht="13.5" customHeight="1" x14ac:dyDescent="0.2">
      <c r="B33" s="90"/>
      <c r="C33" s="91"/>
      <c r="D33" s="92" t="s">
        <v>169</v>
      </c>
      <c r="E33" s="93"/>
      <c r="F33" s="93"/>
      <c r="G33" s="87" t="s">
        <v>134</v>
      </c>
      <c r="H33" s="87" t="s">
        <v>134</v>
      </c>
      <c r="I33" s="66"/>
    </row>
    <row r="34" spans="2:9" ht="13.5" customHeight="1" x14ac:dyDescent="0.2">
      <c r="B34" s="90"/>
      <c r="C34" s="91"/>
      <c r="D34" s="92" t="s">
        <v>170</v>
      </c>
      <c r="E34" s="93"/>
      <c r="F34" s="93"/>
      <c r="G34" s="87" t="s">
        <v>134</v>
      </c>
      <c r="H34" s="87" t="s">
        <v>134</v>
      </c>
      <c r="I34" s="66"/>
    </row>
    <row r="35" spans="2:9" ht="13.5" customHeight="1" x14ac:dyDescent="0.2">
      <c r="B35" s="90"/>
      <c r="C35" s="91"/>
      <c r="D35" s="92" t="s">
        <v>171</v>
      </c>
      <c r="E35" s="93"/>
      <c r="F35" s="93"/>
      <c r="G35" s="87" t="s">
        <v>134</v>
      </c>
      <c r="H35" s="87" t="s">
        <v>134</v>
      </c>
      <c r="I35" s="66"/>
    </row>
    <row r="36" spans="2:9" ht="13.5" customHeight="1" x14ac:dyDescent="0.2">
      <c r="B36" s="90"/>
      <c r="C36" s="91"/>
      <c r="D36" s="92" t="s">
        <v>172</v>
      </c>
      <c r="E36" s="93"/>
      <c r="F36" s="93"/>
      <c r="G36" s="87" t="s">
        <v>134</v>
      </c>
      <c r="H36" s="87" t="s">
        <v>134</v>
      </c>
      <c r="I36" s="66"/>
    </row>
    <row r="37" spans="2:9" ht="13.5" customHeight="1" x14ac:dyDescent="0.2">
      <c r="B37" s="90"/>
      <c r="C37" s="91"/>
      <c r="D37" s="92" t="s">
        <v>173</v>
      </c>
      <c r="E37" s="93"/>
      <c r="F37" s="93"/>
      <c r="G37" s="87" t="s">
        <v>134</v>
      </c>
      <c r="H37" s="87" t="s">
        <v>134</v>
      </c>
      <c r="I37" s="66"/>
    </row>
    <row r="38" spans="2:9" ht="13.5" customHeight="1" x14ac:dyDescent="0.2">
      <c r="B38" s="90"/>
      <c r="C38" s="91"/>
      <c r="D38" s="92" t="s">
        <v>174</v>
      </c>
      <c r="E38" s="93"/>
      <c r="F38" s="93"/>
      <c r="G38" s="87" t="s">
        <v>134</v>
      </c>
      <c r="H38" s="87" t="s">
        <v>134</v>
      </c>
      <c r="I38" s="66"/>
    </row>
    <row r="39" spans="2:9" ht="13.5" customHeight="1" x14ac:dyDescent="0.2">
      <c r="B39" s="90"/>
      <c r="C39" s="91"/>
      <c r="D39" s="92" t="s">
        <v>175</v>
      </c>
      <c r="E39" s="93"/>
      <c r="F39" s="93"/>
      <c r="G39" s="87" t="s">
        <v>134</v>
      </c>
      <c r="H39" s="87" t="s">
        <v>134</v>
      </c>
      <c r="I39" s="66"/>
    </row>
    <row r="40" spans="2:9" ht="13.5" customHeight="1" x14ac:dyDescent="0.2">
      <c r="B40" s="90"/>
      <c r="C40" s="91"/>
      <c r="D40" s="92" t="s">
        <v>176</v>
      </c>
      <c r="E40" s="93"/>
      <c r="F40" s="93"/>
      <c r="G40" s="87" t="s">
        <v>134</v>
      </c>
      <c r="H40" s="87" t="s">
        <v>134</v>
      </c>
      <c r="I40" s="66"/>
    </row>
    <row r="41" spans="2:9" ht="13.5" customHeight="1" x14ac:dyDescent="0.2">
      <c r="B41" s="90"/>
      <c r="C41" s="91"/>
      <c r="D41" s="92" t="s">
        <v>177</v>
      </c>
      <c r="E41" s="93"/>
      <c r="F41" s="93"/>
      <c r="G41" s="87" t="s">
        <v>134</v>
      </c>
      <c r="H41" s="87" t="s">
        <v>134</v>
      </c>
      <c r="I41" s="66"/>
    </row>
    <row r="42" spans="2:9" ht="13.5" customHeight="1" x14ac:dyDescent="0.2">
      <c r="B42" s="90"/>
      <c r="C42" s="91"/>
      <c r="D42" s="92" t="s">
        <v>178</v>
      </c>
      <c r="E42" s="93"/>
      <c r="F42" s="93"/>
      <c r="G42" s="87" t="s">
        <v>134</v>
      </c>
      <c r="H42" s="87" t="s">
        <v>134</v>
      </c>
      <c r="I42" s="66"/>
    </row>
    <row r="43" spans="2:9" ht="13.5" customHeight="1" x14ac:dyDescent="0.2">
      <c r="B43" s="90"/>
      <c r="C43" s="91"/>
      <c r="D43" s="92" t="s">
        <v>179</v>
      </c>
      <c r="E43" s="93"/>
      <c r="F43" s="93"/>
      <c r="G43" s="87" t="s">
        <v>134</v>
      </c>
      <c r="H43" s="87" t="s">
        <v>134</v>
      </c>
      <c r="I43" s="66"/>
    </row>
    <row r="44" spans="2:9" ht="13.5" customHeight="1" x14ac:dyDescent="0.2">
      <c r="B44" s="90"/>
      <c r="C44" s="91"/>
      <c r="D44" s="92" t="s">
        <v>180</v>
      </c>
      <c r="E44" s="93"/>
      <c r="F44" s="93"/>
      <c r="G44" s="87" t="s">
        <v>134</v>
      </c>
      <c r="H44" s="87" t="s">
        <v>134</v>
      </c>
      <c r="I44" s="66"/>
    </row>
    <row r="45" spans="2:9" ht="13.5" customHeight="1" x14ac:dyDescent="0.2">
      <c r="B45" s="90"/>
      <c r="C45" s="91"/>
      <c r="D45" s="92" t="s">
        <v>181</v>
      </c>
      <c r="E45" s="93"/>
      <c r="F45" s="93"/>
      <c r="G45" s="87" t="s">
        <v>134</v>
      </c>
      <c r="H45" s="87" t="s">
        <v>134</v>
      </c>
      <c r="I45" s="66"/>
    </row>
    <row r="46" spans="2:9" ht="13.5" customHeight="1" x14ac:dyDescent="0.2">
      <c r="B46" s="90"/>
      <c r="C46" s="91"/>
      <c r="D46" s="92" t="s">
        <v>182</v>
      </c>
      <c r="E46" s="93"/>
      <c r="F46" s="93"/>
      <c r="G46" s="87" t="s">
        <v>134</v>
      </c>
      <c r="H46" s="87" t="s">
        <v>134</v>
      </c>
      <c r="I46" s="66"/>
    </row>
    <row r="47" spans="2:9" ht="13.5" customHeight="1" x14ac:dyDescent="0.2">
      <c r="B47" s="90"/>
      <c r="C47" s="91"/>
      <c r="D47" s="92" t="s">
        <v>183</v>
      </c>
      <c r="E47" s="93"/>
      <c r="F47" s="93"/>
      <c r="G47" s="87" t="s">
        <v>134</v>
      </c>
      <c r="H47" s="87" t="s">
        <v>134</v>
      </c>
      <c r="I47" s="66"/>
    </row>
    <row r="48" spans="2:9" ht="13.5" customHeight="1" x14ac:dyDescent="0.2">
      <c r="B48" s="90"/>
      <c r="C48" s="91"/>
      <c r="D48" s="92" t="s">
        <v>184</v>
      </c>
      <c r="E48" s="93"/>
      <c r="F48" s="93"/>
      <c r="G48" s="87" t="s">
        <v>134</v>
      </c>
      <c r="H48" s="87" t="s">
        <v>134</v>
      </c>
      <c r="I48" s="66"/>
    </row>
    <row r="49" spans="2:9" ht="13.5" customHeight="1" x14ac:dyDescent="0.2">
      <c r="B49" s="90"/>
      <c r="C49" s="91"/>
      <c r="D49" s="92" t="s">
        <v>185</v>
      </c>
      <c r="E49" s="93"/>
      <c r="F49" s="93"/>
      <c r="G49" s="87" t="s">
        <v>134</v>
      </c>
      <c r="H49" s="87" t="s">
        <v>134</v>
      </c>
      <c r="I49" s="66"/>
    </row>
    <row r="50" spans="2:9" ht="13.5" customHeight="1" x14ac:dyDescent="0.2">
      <c r="B50" s="90"/>
      <c r="C50" s="91"/>
      <c r="D50" s="92" t="s">
        <v>186</v>
      </c>
      <c r="E50" s="93"/>
      <c r="F50" s="93"/>
      <c r="G50" s="87" t="s">
        <v>134</v>
      </c>
      <c r="H50" s="87" t="s">
        <v>134</v>
      </c>
      <c r="I50" s="66"/>
    </row>
    <row r="51" spans="2:9" ht="13.5" customHeight="1" x14ac:dyDescent="0.2">
      <c r="B51" s="90"/>
      <c r="C51" s="91"/>
      <c r="D51" s="92" t="s">
        <v>187</v>
      </c>
      <c r="E51" s="93"/>
      <c r="F51" s="93"/>
      <c r="G51" s="87" t="s">
        <v>134</v>
      </c>
      <c r="H51" s="87" t="s">
        <v>134</v>
      </c>
      <c r="I51" s="66"/>
    </row>
    <row r="52" spans="2:9" ht="13.5" customHeight="1" x14ac:dyDescent="0.2">
      <c r="B52" s="90"/>
      <c r="C52" s="91"/>
      <c r="D52" s="92" t="s">
        <v>188</v>
      </c>
      <c r="E52" s="93"/>
      <c r="F52" s="93"/>
      <c r="G52" s="87" t="s">
        <v>134</v>
      </c>
      <c r="H52" s="87" t="s">
        <v>134</v>
      </c>
      <c r="I52" s="66"/>
    </row>
    <row r="53" spans="2:9" ht="13.5" customHeight="1" x14ac:dyDescent="0.2">
      <c r="B53" s="90"/>
      <c r="C53" s="91"/>
      <c r="D53" s="92" t="s">
        <v>189</v>
      </c>
      <c r="E53" s="93"/>
      <c r="F53" s="93"/>
      <c r="G53" s="87" t="s">
        <v>134</v>
      </c>
      <c r="H53" s="87" t="s">
        <v>134</v>
      </c>
      <c r="I53" s="66"/>
    </row>
    <row r="54" spans="2:9" ht="13.5" customHeight="1" x14ac:dyDescent="0.2">
      <c r="B54" s="90"/>
      <c r="C54" s="91"/>
      <c r="D54" s="92" t="s">
        <v>190</v>
      </c>
      <c r="E54" s="93"/>
      <c r="F54" s="93"/>
      <c r="G54" s="87" t="s">
        <v>134</v>
      </c>
      <c r="H54" s="87" t="s">
        <v>134</v>
      </c>
      <c r="I54" s="66"/>
    </row>
    <row r="55" spans="2:9" ht="13.5" customHeight="1" x14ac:dyDescent="0.2">
      <c r="B55" s="90"/>
      <c r="C55" s="91" t="s">
        <v>8</v>
      </c>
      <c r="D55" s="94" t="s">
        <v>191</v>
      </c>
      <c r="E55" s="93"/>
      <c r="F55" s="93"/>
      <c r="G55" s="87" t="s">
        <v>134</v>
      </c>
      <c r="H55" s="87" t="s">
        <v>134</v>
      </c>
      <c r="I55" s="66"/>
    </row>
    <row r="56" spans="2:9" ht="13.5" customHeight="1" x14ac:dyDescent="0.2">
      <c r="B56" s="90"/>
      <c r="C56" s="91" t="s">
        <v>8</v>
      </c>
      <c r="D56" s="94" t="s">
        <v>192</v>
      </c>
      <c r="E56" s="93"/>
      <c r="F56" s="93"/>
      <c r="G56" s="87" t="s">
        <v>134</v>
      </c>
      <c r="H56" s="87" t="s">
        <v>134</v>
      </c>
      <c r="I56" s="66"/>
    </row>
    <row r="57" spans="2:9" ht="13.5" customHeight="1" x14ac:dyDescent="0.2">
      <c r="B57" s="90"/>
      <c r="C57" s="80" t="s">
        <v>7</v>
      </c>
      <c r="D57" s="81"/>
      <c r="E57" s="82"/>
      <c r="F57" s="82"/>
      <c r="G57" s="83"/>
      <c r="H57" s="83"/>
      <c r="I57" s="66"/>
    </row>
    <row r="58" spans="2:9" ht="13.5" customHeight="1" x14ac:dyDescent="0.2">
      <c r="B58" s="90"/>
      <c r="C58" s="91" t="s">
        <v>8</v>
      </c>
      <c r="D58" s="92" t="s">
        <v>193</v>
      </c>
      <c r="E58" s="93"/>
      <c r="F58" s="93"/>
      <c r="G58" s="87" t="s">
        <v>134</v>
      </c>
      <c r="H58" s="87" t="s">
        <v>134</v>
      </c>
      <c r="I58" s="66"/>
    </row>
    <row r="59" spans="2:9" ht="13.5" customHeight="1" x14ac:dyDescent="0.2">
      <c r="B59" s="90"/>
      <c r="C59" s="91" t="s">
        <v>8</v>
      </c>
      <c r="D59" s="92" t="s">
        <v>194</v>
      </c>
      <c r="E59" s="93"/>
      <c r="F59" s="93"/>
      <c r="G59" s="87" t="s">
        <v>134</v>
      </c>
      <c r="H59" s="87" t="s">
        <v>134</v>
      </c>
      <c r="I59" s="66"/>
    </row>
    <row r="60" spans="2:9" ht="13.5" customHeight="1" x14ac:dyDescent="0.2">
      <c r="B60" s="90"/>
      <c r="C60" s="91"/>
      <c r="D60" s="92" t="s">
        <v>195</v>
      </c>
      <c r="E60" s="93"/>
      <c r="F60" s="93"/>
      <c r="G60" s="87" t="s">
        <v>134</v>
      </c>
      <c r="H60" s="87" t="s">
        <v>134</v>
      </c>
      <c r="I60" s="66"/>
    </row>
    <row r="61" spans="2:9" ht="13.5" customHeight="1" x14ac:dyDescent="0.2">
      <c r="B61" s="90"/>
      <c r="C61" s="91"/>
      <c r="D61" s="92" t="s">
        <v>171</v>
      </c>
      <c r="E61" s="93"/>
      <c r="F61" s="93"/>
      <c r="G61" s="87" t="s">
        <v>134</v>
      </c>
      <c r="H61" s="87" t="s">
        <v>134</v>
      </c>
      <c r="I61" s="66"/>
    </row>
    <row r="62" spans="2:9" ht="13.5" customHeight="1" x14ac:dyDescent="0.2">
      <c r="B62" s="90"/>
      <c r="C62" s="91"/>
      <c r="D62" s="92" t="s">
        <v>196</v>
      </c>
      <c r="E62" s="93"/>
      <c r="F62" s="93"/>
      <c r="G62" s="87" t="s">
        <v>134</v>
      </c>
      <c r="H62" s="87" t="s">
        <v>134</v>
      </c>
      <c r="I62" s="66"/>
    </row>
    <row r="63" spans="2:9" ht="13.5" customHeight="1" x14ac:dyDescent="0.2">
      <c r="B63" s="90"/>
      <c r="C63" s="91"/>
      <c r="D63" s="92" t="s">
        <v>197</v>
      </c>
      <c r="E63" s="93"/>
      <c r="F63" s="93"/>
      <c r="G63" s="87" t="s">
        <v>134</v>
      </c>
      <c r="H63" s="87" t="s">
        <v>134</v>
      </c>
      <c r="I63" s="66"/>
    </row>
    <row r="64" spans="2:9" ht="13.5" customHeight="1" x14ac:dyDescent="0.2">
      <c r="B64" s="90"/>
      <c r="C64" s="91"/>
      <c r="D64" s="92" t="s">
        <v>198</v>
      </c>
      <c r="E64" s="93"/>
      <c r="F64" s="93"/>
      <c r="G64" s="87" t="s">
        <v>134</v>
      </c>
      <c r="H64" s="87" t="s">
        <v>134</v>
      </c>
      <c r="I64" s="66"/>
    </row>
    <row r="65" spans="1:9" ht="13.5" customHeight="1" x14ac:dyDescent="0.2">
      <c r="B65" s="90"/>
      <c r="C65" s="91"/>
      <c r="D65" s="92" t="s">
        <v>199</v>
      </c>
      <c r="E65" s="93"/>
      <c r="F65" s="93"/>
      <c r="G65" s="87" t="s">
        <v>134</v>
      </c>
      <c r="H65" s="87" t="s">
        <v>134</v>
      </c>
      <c r="I65" s="66"/>
    </row>
    <row r="66" spans="1:9" ht="13.5" customHeight="1" x14ac:dyDescent="0.2">
      <c r="B66" s="90"/>
      <c r="C66" s="91"/>
      <c r="D66" s="92" t="s">
        <v>200</v>
      </c>
      <c r="E66" s="93"/>
      <c r="F66" s="93"/>
      <c r="G66" s="87" t="s">
        <v>134</v>
      </c>
      <c r="H66" s="87" t="s">
        <v>134</v>
      </c>
      <c r="I66" s="66"/>
    </row>
    <row r="67" spans="1:9" ht="13.5" customHeight="1" x14ac:dyDescent="0.2">
      <c r="B67" s="90"/>
      <c r="C67" s="91"/>
      <c r="D67" s="92" t="s">
        <v>201</v>
      </c>
      <c r="E67" s="93"/>
      <c r="F67" s="93"/>
      <c r="G67" s="87" t="s">
        <v>134</v>
      </c>
      <c r="H67" s="87" t="s">
        <v>134</v>
      </c>
      <c r="I67" s="66"/>
    </row>
    <row r="68" spans="1:9" ht="13.5" customHeight="1" x14ac:dyDescent="0.2">
      <c r="B68" s="90"/>
      <c r="C68" s="91"/>
      <c r="D68" s="92" t="s">
        <v>202</v>
      </c>
      <c r="E68" s="93"/>
      <c r="F68" s="93"/>
      <c r="G68" s="87" t="s">
        <v>134</v>
      </c>
      <c r="H68" s="87" t="s">
        <v>134</v>
      </c>
      <c r="I68" s="66"/>
    </row>
    <row r="69" spans="1:9" ht="13.5" customHeight="1" x14ac:dyDescent="0.2">
      <c r="B69" s="90"/>
      <c r="C69" s="91"/>
      <c r="D69" s="92" t="s">
        <v>203</v>
      </c>
      <c r="E69" s="93"/>
      <c r="F69" s="93"/>
      <c r="G69" s="87" t="s">
        <v>134</v>
      </c>
      <c r="H69" s="87" t="s">
        <v>134</v>
      </c>
      <c r="I69" s="66"/>
    </row>
    <row r="70" spans="1:9" ht="13.5" customHeight="1" x14ac:dyDescent="0.2">
      <c r="B70" s="90"/>
      <c r="C70" s="91"/>
      <c r="D70" s="92" t="s">
        <v>204</v>
      </c>
      <c r="E70" s="93"/>
      <c r="F70" s="93"/>
      <c r="G70" s="87" t="s">
        <v>134</v>
      </c>
      <c r="H70" s="87" t="s">
        <v>134</v>
      </c>
      <c r="I70" s="66"/>
    </row>
    <row r="71" spans="1:9" ht="13.5" customHeight="1" x14ac:dyDescent="0.2">
      <c r="B71" s="90"/>
      <c r="C71" s="91"/>
      <c r="D71" s="92" t="s">
        <v>205</v>
      </c>
      <c r="E71" s="93"/>
      <c r="F71" s="93"/>
      <c r="G71" s="87" t="s">
        <v>134</v>
      </c>
      <c r="H71" s="87" t="s">
        <v>134</v>
      </c>
      <c r="I71" s="66"/>
    </row>
    <row r="72" spans="1:9" ht="13.5" customHeight="1" x14ac:dyDescent="0.2">
      <c r="A72" s="66" t="s">
        <v>206</v>
      </c>
      <c r="B72" s="90"/>
      <c r="C72" s="91"/>
      <c r="D72" s="92" t="s">
        <v>207</v>
      </c>
      <c r="E72" s="93"/>
      <c r="F72" s="93"/>
      <c r="G72" s="87" t="s">
        <v>134</v>
      </c>
      <c r="H72" s="87" t="s">
        <v>134</v>
      </c>
      <c r="I72" s="66"/>
    </row>
    <row r="73" spans="1:9" ht="13.5" customHeight="1" x14ac:dyDescent="0.2">
      <c r="B73" s="90"/>
      <c r="C73" s="91"/>
      <c r="D73" s="92" t="s">
        <v>208</v>
      </c>
      <c r="E73" s="93"/>
      <c r="F73" s="93"/>
      <c r="G73" s="87" t="s">
        <v>134</v>
      </c>
      <c r="H73" s="87" t="s">
        <v>134</v>
      </c>
      <c r="I73" s="66"/>
    </row>
    <row r="74" spans="1:9" ht="13.5" customHeight="1" x14ac:dyDescent="0.2">
      <c r="B74" s="90"/>
      <c r="C74" s="91"/>
      <c r="D74" s="92" t="s">
        <v>209</v>
      </c>
      <c r="E74" s="93"/>
      <c r="F74" s="93"/>
      <c r="G74" s="87" t="s">
        <v>134</v>
      </c>
      <c r="H74" s="87" t="s">
        <v>134</v>
      </c>
      <c r="I74" s="66"/>
    </row>
    <row r="75" spans="1:9" ht="13.5" customHeight="1" x14ac:dyDescent="0.2">
      <c r="B75" s="90"/>
      <c r="C75" s="91"/>
      <c r="D75" s="92" t="s">
        <v>210</v>
      </c>
      <c r="E75" s="93"/>
      <c r="F75" s="93"/>
      <c r="G75" s="87" t="s">
        <v>134</v>
      </c>
      <c r="H75" s="87" t="s">
        <v>134</v>
      </c>
      <c r="I75" s="66"/>
    </row>
    <row r="76" spans="1:9" ht="13.5" customHeight="1" x14ac:dyDescent="0.2">
      <c r="B76" s="90"/>
      <c r="C76" s="91"/>
      <c r="D76" s="92" t="s">
        <v>211</v>
      </c>
      <c r="E76" s="93"/>
      <c r="F76" s="93"/>
      <c r="G76" s="87" t="s">
        <v>134</v>
      </c>
      <c r="H76" s="87" t="s">
        <v>212</v>
      </c>
      <c r="I76" s="66"/>
    </row>
    <row r="77" spans="1:9" ht="13.5" customHeight="1" x14ac:dyDescent="0.2">
      <c r="B77" s="90"/>
      <c r="C77" s="91"/>
      <c r="D77" s="92" t="s">
        <v>213</v>
      </c>
      <c r="E77" s="93"/>
      <c r="F77" s="93"/>
      <c r="G77" s="87" t="s">
        <v>134</v>
      </c>
      <c r="H77" s="87" t="s">
        <v>134</v>
      </c>
      <c r="I77" s="66"/>
    </row>
    <row r="78" spans="1:9" ht="13.5" customHeight="1" x14ac:dyDescent="0.2">
      <c r="B78" s="90"/>
      <c r="C78" s="91"/>
      <c r="D78" s="92" t="s">
        <v>214</v>
      </c>
      <c r="E78" s="93"/>
      <c r="F78" s="93"/>
      <c r="G78" s="87" t="s">
        <v>134</v>
      </c>
      <c r="H78" s="87" t="s">
        <v>134</v>
      </c>
      <c r="I78" s="66"/>
    </row>
    <row r="79" spans="1:9" ht="13.5" customHeight="1" x14ac:dyDescent="0.2">
      <c r="B79" s="90"/>
      <c r="C79" s="91"/>
      <c r="D79" s="92" t="s">
        <v>215</v>
      </c>
      <c r="E79" s="93"/>
      <c r="F79" s="93"/>
      <c r="G79" s="87" t="s">
        <v>134</v>
      </c>
      <c r="H79" s="87" t="s">
        <v>136</v>
      </c>
      <c r="I79" s="66"/>
    </row>
    <row r="80" spans="1:9" ht="13.5" customHeight="1" x14ac:dyDescent="0.2">
      <c r="A80" s="66" t="s">
        <v>206</v>
      </c>
      <c r="B80" s="90"/>
      <c r="C80" s="91"/>
      <c r="D80" s="92" t="s">
        <v>216</v>
      </c>
      <c r="E80" s="93"/>
      <c r="F80" s="93"/>
      <c r="G80" s="87" t="s">
        <v>134</v>
      </c>
      <c r="H80" s="87" t="s">
        <v>134</v>
      </c>
      <c r="I80" s="66"/>
    </row>
    <row r="81" spans="2:9" ht="13.5" customHeight="1" x14ac:dyDescent="0.2">
      <c r="B81" s="90"/>
      <c r="C81" s="91"/>
      <c r="D81" s="92" t="s">
        <v>217</v>
      </c>
      <c r="E81" s="93"/>
      <c r="F81" s="93"/>
      <c r="G81" s="87" t="s">
        <v>134</v>
      </c>
      <c r="H81" s="87" t="s">
        <v>134</v>
      </c>
      <c r="I81" s="66"/>
    </row>
    <row r="82" spans="2:9" ht="13.5" customHeight="1" x14ac:dyDescent="0.2">
      <c r="B82" s="90"/>
      <c r="C82" s="91"/>
      <c r="D82" s="92" t="s">
        <v>218</v>
      </c>
      <c r="E82" s="93"/>
      <c r="F82" s="93"/>
      <c r="G82" s="87" t="s">
        <v>134</v>
      </c>
      <c r="H82" s="87" t="s">
        <v>134</v>
      </c>
      <c r="I82" s="66"/>
    </row>
    <row r="83" spans="2:9" ht="13.5" customHeight="1" x14ac:dyDescent="0.2">
      <c r="B83" s="90"/>
      <c r="C83" s="91"/>
      <c r="D83" s="92" t="s">
        <v>219</v>
      </c>
      <c r="E83" s="93"/>
      <c r="F83" s="93"/>
      <c r="G83" s="87" t="s">
        <v>134</v>
      </c>
      <c r="H83" s="87" t="s">
        <v>134</v>
      </c>
      <c r="I83" s="66"/>
    </row>
    <row r="84" spans="2:9" ht="13.5" customHeight="1" x14ac:dyDescent="0.2">
      <c r="B84" s="90"/>
      <c r="C84" s="91"/>
      <c r="D84" s="92" t="s">
        <v>220</v>
      </c>
      <c r="E84" s="93"/>
      <c r="F84" s="93"/>
      <c r="G84" s="87" t="s">
        <v>134</v>
      </c>
      <c r="H84" s="88" t="s">
        <v>221</v>
      </c>
      <c r="I84" s="66"/>
    </row>
    <row r="85" spans="2:9" ht="13.5" customHeight="1" x14ac:dyDescent="0.2">
      <c r="B85" s="90"/>
      <c r="C85" s="91"/>
      <c r="D85" s="92" t="s">
        <v>222</v>
      </c>
      <c r="E85" s="93"/>
      <c r="F85" s="93"/>
      <c r="G85" s="87" t="s">
        <v>134</v>
      </c>
      <c r="H85" s="87" t="s">
        <v>134</v>
      </c>
      <c r="I85" s="66"/>
    </row>
    <row r="86" spans="2:9" ht="13.5" customHeight="1" x14ac:dyDescent="0.2">
      <c r="B86" s="90"/>
      <c r="C86" s="91"/>
      <c r="D86" s="92" t="s">
        <v>223</v>
      </c>
      <c r="E86" s="93"/>
      <c r="F86" s="93"/>
      <c r="G86" s="87" t="s">
        <v>134</v>
      </c>
      <c r="H86" s="87" t="s">
        <v>134</v>
      </c>
      <c r="I86" s="66"/>
    </row>
    <row r="87" spans="2:9" ht="13.5" customHeight="1" x14ac:dyDescent="0.2">
      <c r="B87" s="90"/>
      <c r="C87" s="91"/>
      <c r="D87" s="92" t="s">
        <v>224</v>
      </c>
      <c r="E87" s="93"/>
      <c r="F87" s="93"/>
      <c r="G87" s="87" t="s">
        <v>134</v>
      </c>
      <c r="H87" s="87" t="s">
        <v>136</v>
      </c>
      <c r="I87" s="66"/>
    </row>
    <row r="88" spans="2:9" ht="13.5" customHeight="1" x14ac:dyDescent="0.2">
      <c r="B88" s="90"/>
      <c r="C88" s="80" t="s">
        <v>9</v>
      </c>
      <c r="D88" s="81"/>
      <c r="E88" s="82"/>
      <c r="F88" s="82"/>
      <c r="G88" s="83"/>
      <c r="H88" s="83"/>
      <c r="I88" s="66"/>
    </row>
    <row r="89" spans="2:9" ht="13.5" customHeight="1" x14ac:dyDescent="0.2">
      <c r="B89" s="90"/>
      <c r="C89" s="91" t="s">
        <v>8</v>
      </c>
      <c r="D89" s="95" t="s">
        <v>225</v>
      </c>
      <c r="E89" s="95"/>
      <c r="F89" s="95"/>
      <c r="G89" s="87" t="s">
        <v>134</v>
      </c>
      <c r="H89" s="87" t="s">
        <v>134</v>
      </c>
      <c r="I89" s="66"/>
    </row>
    <row r="90" spans="2:9" ht="13.5" customHeight="1" x14ac:dyDescent="0.2">
      <c r="B90" s="90"/>
      <c r="C90" s="91" t="s">
        <v>8</v>
      </c>
      <c r="D90" s="95" t="s">
        <v>226</v>
      </c>
      <c r="E90" s="95"/>
      <c r="F90" s="95"/>
      <c r="G90" s="87" t="s">
        <v>134</v>
      </c>
      <c r="H90" s="87" t="s">
        <v>134</v>
      </c>
      <c r="I90" s="66"/>
    </row>
    <row r="91" spans="2:9" ht="13.5" customHeight="1" x14ac:dyDescent="0.2">
      <c r="B91" s="90"/>
      <c r="C91" s="91" t="s">
        <v>8</v>
      </c>
      <c r="D91" s="95" t="s">
        <v>227</v>
      </c>
      <c r="E91" s="95"/>
      <c r="F91" s="95"/>
      <c r="G91" s="87" t="s">
        <v>134</v>
      </c>
      <c r="H91" s="87" t="s">
        <v>134</v>
      </c>
      <c r="I91" s="66"/>
    </row>
    <row r="92" spans="2:9" ht="13.5" customHeight="1" x14ac:dyDescent="0.2">
      <c r="B92" s="90"/>
      <c r="C92" s="91"/>
      <c r="D92" s="95" t="s">
        <v>228</v>
      </c>
      <c r="E92" s="93"/>
      <c r="F92" s="93"/>
      <c r="G92" s="87" t="s">
        <v>134</v>
      </c>
      <c r="H92" s="87" t="s">
        <v>134</v>
      </c>
      <c r="I92" s="66"/>
    </row>
    <row r="93" spans="2:9" ht="13.5" customHeight="1" x14ac:dyDescent="0.2">
      <c r="B93" s="90"/>
      <c r="C93" s="91"/>
      <c r="D93" s="95" t="s">
        <v>229</v>
      </c>
      <c r="E93" s="95"/>
      <c r="F93" s="95"/>
      <c r="G93" s="87" t="s">
        <v>134</v>
      </c>
      <c r="H93" s="87" t="s">
        <v>134</v>
      </c>
      <c r="I93" s="66"/>
    </row>
    <row r="94" spans="2:9" ht="13.5" customHeight="1" x14ac:dyDescent="0.2">
      <c r="B94" s="90"/>
      <c r="C94" s="91" t="s">
        <v>8</v>
      </c>
      <c r="D94" s="95" t="s">
        <v>230</v>
      </c>
      <c r="E94" s="95"/>
      <c r="F94" s="95"/>
      <c r="G94" s="87" t="s">
        <v>134</v>
      </c>
      <c r="H94" s="87" t="s">
        <v>134</v>
      </c>
      <c r="I94" s="66"/>
    </row>
    <row r="95" spans="2:9" ht="13.5" customHeight="1" x14ac:dyDescent="0.2">
      <c r="B95" s="90"/>
      <c r="C95" s="91"/>
      <c r="D95" s="95" t="s">
        <v>231</v>
      </c>
      <c r="E95" s="95"/>
      <c r="F95" s="95"/>
      <c r="G95" s="87" t="s">
        <v>134</v>
      </c>
      <c r="H95" s="87" t="s">
        <v>134</v>
      </c>
      <c r="I95" s="66"/>
    </row>
    <row r="96" spans="2:9" ht="13.5" customHeight="1" x14ac:dyDescent="0.2">
      <c r="B96" s="90"/>
      <c r="C96" s="91"/>
      <c r="D96" s="95" t="s">
        <v>232</v>
      </c>
      <c r="E96" s="95"/>
      <c r="F96" s="95"/>
      <c r="G96" s="87" t="s">
        <v>134</v>
      </c>
      <c r="H96" s="87" t="s">
        <v>134</v>
      </c>
      <c r="I96" s="66"/>
    </row>
    <row r="97" spans="2:9" ht="13.5" customHeight="1" x14ac:dyDescent="0.2">
      <c r="B97" s="90"/>
      <c r="C97" s="91"/>
      <c r="D97" s="95" t="s">
        <v>233</v>
      </c>
      <c r="E97" s="95"/>
      <c r="F97" s="95"/>
      <c r="G97" s="87" t="s">
        <v>134</v>
      </c>
      <c r="H97" s="87" t="s">
        <v>134</v>
      </c>
      <c r="I97" s="66"/>
    </row>
    <row r="98" spans="2:9" ht="13.5" customHeight="1" x14ac:dyDescent="0.2">
      <c r="B98" s="90"/>
      <c r="C98" s="91"/>
      <c r="D98" s="95" t="s">
        <v>234</v>
      </c>
      <c r="E98" s="95"/>
      <c r="F98" s="95"/>
      <c r="G98" s="87" t="s">
        <v>134</v>
      </c>
      <c r="H98" s="87" t="s">
        <v>134</v>
      </c>
      <c r="I98" s="66"/>
    </row>
    <row r="99" spans="2:9" ht="13.5" customHeight="1" x14ac:dyDescent="0.2">
      <c r="B99" s="90"/>
      <c r="C99" s="91"/>
      <c r="D99" s="95" t="s">
        <v>235</v>
      </c>
      <c r="E99" s="95"/>
      <c r="F99" s="95"/>
      <c r="G99" s="87" t="s">
        <v>134</v>
      </c>
      <c r="H99" s="87" t="s">
        <v>134</v>
      </c>
      <c r="I99" s="66"/>
    </row>
    <row r="100" spans="2:9" ht="13.5" customHeight="1" x14ac:dyDescent="0.2">
      <c r="B100" s="90"/>
      <c r="C100" s="91"/>
      <c r="D100" s="95" t="s">
        <v>215</v>
      </c>
      <c r="E100" s="95"/>
      <c r="F100" s="95"/>
      <c r="G100" s="87" t="s">
        <v>136</v>
      </c>
      <c r="H100" s="87" t="s">
        <v>134</v>
      </c>
      <c r="I100" s="66"/>
    </row>
    <row r="101" spans="2:9" ht="13.5" customHeight="1" x14ac:dyDescent="0.2">
      <c r="B101" s="90"/>
      <c r="C101" s="91"/>
      <c r="D101" s="95" t="s">
        <v>224</v>
      </c>
      <c r="E101" s="95"/>
      <c r="F101" s="95"/>
      <c r="G101" s="87" t="s">
        <v>136</v>
      </c>
      <c r="H101" s="87" t="s">
        <v>134</v>
      </c>
      <c r="I101" s="66"/>
    </row>
    <row r="102" spans="2:9" ht="13.5" customHeight="1" x14ac:dyDescent="0.2">
      <c r="B102" s="90"/>
      <c r="C102" s="91"/>
      <c r="D102" s="95" t="s">
        <v>236</v>
      </c>
      <c r="E102" s="93"/>
      <c r="F102" s="93"/>
      <c r="G102" s="87" t="s">
        <v>134</v>
      </c>
      <c r="H102" s="87" t="s">
        <v>134</v>
      </c>
      <c r="I102" s="66"/>
    </row>
    <row r="103" spans="2:9" ht="13.5" customHeight="1" x14ac:dyDescent="0.2">
      <c r="B103" s="90"/>
      <c r="C103" s="80" t="s">
        <v>0</v>
      </c>
      <c r="D103" s="81"/>
      <c r="E103" s="82"/>
      <c r="F103" s="82"/>
      <c r="G103" s="83"/>
      <c r="H103" s="83"/>
      <c r="I103" s="66"/>
    </row>
    <row r="104" spans="2:9" ht="13.5" customHeight="1" x14ac:dyDescent="0.2">
      <c r="B104" s="90"/>
      <c r="C104" s="91" t="s">
        <v>8</v>
      </c>
      <c r="D104" s="96"/>
      <c r="E104" s="95"/>
      <c r="F104" s="95"/>
      <c r="G104" s="87"/>
      <c r="H104" s="87"/>
      <c r="I104" s="66"/>
    </row>
    <row r="105" spans="2:9" ht="13.5" customHeight="1" x14ac:dyDescent="0.2">
      <c r="B105" s="90"/>
      <c r="C105" s="91" t="s">
        <v>8</v>
      </c>
      <c r="D105" s="96"/>
      <c r="E105" s="95"/>
      <c r="F105" s="95"/>
      <c r="G105" s="87"/>
      <c r="H105" s="87"/>
      <c r="I105" s="66"/>
    </row>
    <row r="106" spans="2:9" ht="13.5" customHeight="1" x14ac:dyDescent="0.2">
      <c r="B106" s="90"/>
      <c r="C106" s="91" t="s">
        <v>8</v>
      </c>
      <c r="D106" s="96"/>
      <c r="E106" s="95"/>
      <c r="F106" s="95"/>
      <c r="G106" s="87"/>
      <c r="H106" s="87"/>
      <c r="I106" s="66"/>
    </row>
    <row r="107" spans="2:9" ht="13.5" customHeight="1" x14ac:dyDescent="0.2">
      <c r="B107" s="90"/>
      <c r="C107" s="91" t="s">
        <v>8</v>
      </c>
      <c r="D107" s="96"/>
      <c r="E107" s="95"/>
      <c r="F107" s="95"/>
      <c r="G107" s="87"/>
      <c r="H107" s="87"/>
      <c r="I107" s="66"/>
    </row>
    <row r="108" spans="2:9" ht="13.5" customHeight="1" x14ac:dyDescent="0.2">
      <c r="B108" s="90"/>
      <c r="C108" s="80" t="s">
        <v>1</v>
      </c>
      <c r="D108" s="81"/>
      <c r="E108" s="82"/>
      <c r="F108" s="82"/>
      <c r="G108" s="83"/>
      <c r="H108" s="83"/>
      <c r="I108" s="66"/>
    </row>
    <row r="109" spans="2:9" ht="13.5" customHeight="1" x14ac:dyDescent="0.2">
      <c r="B109" s="90"/>
      <c r="C109" s="91" t="s">
        <v>8</v>
      </c>
      <c r="D109" s="96" t="s">
        <v>237</v>
      </c>
      <c r="E109" s="95"/>
      <c r="F109" s="95"/>
      <c r="G109" s="87" t="s">
        <v>134</v>
      </c>
      <c r="H109" s="87" t="s">
        <v>134</v>
      </c>
      <c r="I109" s="66"/>
    </row>
    <row r="110" spans="2:9" ht="13.5" customHeight="1" x14ac:dyDescent="0.2">
      <c r="B110" s="90"/>
      <c r="C110" s="91" t="s">
        <v>8</v>
      </c>
      <c r="D110" s="96" t="s">
        <v>238</v>
      </c>
      <c r="E110" s="95"/>
      <c r="F110" s="95"/>
      <c r="G110" s="87" t="s">
        <v>134</v>
      </c>
      <c r="H110" s="87" t="s">
        <v>134</v>
      </c>
      <c r="I110" s="66"/>
    </row>
    <row r="111" spans="2:9" ht="13.5" customHeight="1" x14ac:dyDescent="0.2">
      <c r="B111" s="90"/>
      <c r="C111" s="91" t="s">
        <v>8</v>
      </c>
      <c r="D111" s="96" t="s">
        <v>239</v>
      </c>
      <c r="E111" s="95"/>
      <c r="F111" s="95"/>
      <c r="G111" s="87" t="s">
        <v>134</v>
      </c>
      <c r="H111" s="87" t="s">
        <v>134</v>
      </c>
      <c r="I111" s="66"/>
    </row>
    <row r="112" spans="2:9" ht="13.5" customHeight="1" x14ac:dyDescent="0.2">
      <c r="B112" s="90"/>
      <c r="C112" s="91" t="s">
        <v>8</v>
      </c>
      <c r="D112" s="96"/>
      <c r="E112" s="95"/>
      <c r="F112" s="95"/>
      <c r="G112" s="87"/>
      <c r="H112" s="87"/>
      <c r="I112" s="66"/>
    </row>
    <row r="113" spans="2:9" ht="13.5" customHeight="1" x14ac:dyDescent="0.2">
      <c r="B113" s="90"/>
      <c r="C113" s="80" t="s">
        <v>2</v>
      </c>
      <c r="D113" s="81"/>
      <c r="E113" s="82"/>
      <c r="F113" s="82"/>
      <c r="G113" s="83"/>
      <c r="H113" s="83"/>
      <c r="I113" s="66"/>
    </row>
    <row r="114" spans="2:9" ht="13.5" customHeight="1" x14ac:dyDescent="0.2">
      <c r="B114" s="90"/>
      <c r="C114" s="91" t="s">
        <v>8</v>
      </c>
      <c r="D114" s="96"/>
      <c r="E114" s="95"/>
      <c r="F114" s="95"/>
      <c r="G114" s="87"/>
      <c r="H114" s="87"/>
      <c r="I114" s="66"/>
    </row>
    <row r="115" spans="2:9" ht="13.5" customHeight="1" x14ac:dyDescent="0.2">
      <c r="B115" s="90"/>
      <c r="C115" s="91" t="s">
        <v>8</v>
      </c>
      <c r="D115" s="96"/>
      <c r="E115" s="95"/>
      <c r="F115" s="95"/>
      <c r="G115" s="87"/>
      <c r="H115" s="87"/>
      <c r="I115" s="66"/>
    </row>
    <row r="116" spans="2:9" ht="13.5" customHeight="1" x14ac:dyDescent="0.2">
      <c r="B116" s="90"/>
      <c r="C116" s="91" t="s">
        <v>8</v>
      </c>
      <c r="D116" s="97"/>
      <c r="E116" s="93"/>
      <c r="F116" s="93"/>
      <c r="G116" s="87"/>
      <c r="H116" s="87"/>
      <c r="I116" s="66"/>
    </row>
    <row r="117" spans="2:9" ht="13.5" customHeight="1" x14ac:dyDescent="0.2">
      <c r="B117" s="90"/>
      <c r="C117" s="91" t="s">
        <v>8</v>
      </c>
      <c r="D117" s="97"/>
      <c r="E117" s="93"/>
      <c r="F117" s="93"/>
      <c r="G117" s="87"/>
      <c r="H117" s="87"/>
      <c r="I117" s="66"/>
    </row>
    <row r="118" spans="2:9" ht="26.25" customHeight="1" x14ac:dyDescent="0.2">
      <c r="B118" s="90"/>
      <c r="C118" s="228" t="s">
        <v>37</v>
      </c>
      <c r="D118" s="229"/>
      <c r="E118" s="82"/>
      <c r="F118" s="82"/>
      <c r="G118" s="83"/>
      <c r="H118" s="83"/>
      <c r="I118" s="66"/>
    </row>
    <row r="119" spans="2:9" ht="13.5" customHeight="1" x14ac:dyDescent="0.2">
      <c r="B119" s="90"/>
      <c r="C119" s="91" t="s">
        <v>8</v>
      </c>
      <c r="D119" s="96"/>
      <c r="E119" s="95"/>
      <c r="F119" s="95"/>
      <c r="G119" s="87"/>
      <c r="H119" s="87"/>
      <c r="I119" s="66"/>
    </row>
    <row r="120" spans="2:9" ht="13.5" customHeight="1" x14ac:dyDescent="0.2">
      <c r="B120" s="90"/>
      <c r="C120" s="91" t="s">
        <v>8</v>
      </c>
      <c r="D120" s="96"/>
      <c r="E120" s="95"/>
      <c r="F120" s="95"/>
      <c r="G120" s="87"/>
      <c r="H120" s="87"/>
      <c r="I120" s="66"/>
    </row>
    <row r="121" spans="2:9" ht="13.5" customHeight="1" x14ac:dyDescent="0.2">
      <c r="B121" s="90"/>
      <c r="C121" s="91" t="s">
        <v>8</v>
      </c>
      <c r="D121" s="96"/>
      <c r="E121" s="95"/>
      <c r="F121" s="95"/>
      <c r="G121" s="87"/>
      <c r="H121" s="87"/>
      <c r="I121" s="66"/>
    </row>
    <row r="122" spans="2:9" ht="29.25" customHeight="1" x14ac:dyDescent="0.2">
      <c r="B122" s="90"/>
      <c r="C122" s="228" t="s">
        <v>38</v>
      </c>
      <c r="D122" s="229"/>
      <c r="E122" s="82"/>
      <c r="F122" s="82"/>
      <c r="G122" s="83"/>
      <c r="H122" s="83"/>
      <c r="I122" s="66"/>
    </row>
    <row r="123" spans="2:9" ht="13.5" customHeight="1" x14ac:dyDescent="0.2">
      <c r="B123" s="90"/>
      <c r="C123" s="91" t="s">
        <v>8</v>
      </c>
      <c r="D123" s="97" t="s">
        <v>240</v>
      </c>
      <c r="E123" s="93" t="s">
        <v>241</v>
      </c>
      <c r="F123" s="98" t="s">
        <v>242</v>
      </c>
      <c r="G123" s="87" t="s">
        <v>134</v>
      </c>
      <c r="H123" s="87" t="s">
        <v>134</v>
      </c>
      <c r="I123" s="66"/>
    </row>
    <row r="124" spans="2:9" ht="13.5" customHeight="1" x14ac:dyDescent="0.2">
      <c r="B124" s="90"/>
      <c r="C124" s="91" t="s">
        <v>8</v>
      </c>
      <c r="D124" s="96"/>
      <c r="E124" s="95"/>
      <c r="F124" s="95"/>
      <c r="G124" s="87"/>
      <c r="H124" s="87"/>
      <c r="I124" s="66"/>
    </row>
    <row r="125" spans="2:9" ht="13.5" customHeight="1" x14ac:dyDescent="0.2">
      <c r="B125" s="90"/>
      <c r="C125" s="91" t="s">
        <v>8</v>
      </c>
      <c r="D125" s="96"/>
      <c r="E125" s="95"/>
      <c r="F125" s="95"/>
      <c r="G125" s="87"/>
      <c r="H125" s="87"/>
      <c r="I125" s="66"/>
    </row>
    <row r="126" spans="2:9" ht="13.5" customHeight="1" x14ac:dyDescent="0.2">
      <c r="B126" s="90"/>
      <c r="C126" s="91" t="s">
        <v>8</v>
      </c>
      <c r="D126" s="96"/>
      <c r="E126" s="95"/>
      <c r="F126" s="95"/>
      <c r="G126" s="87"/>
      <c r="H126" s="87"/>
      <c r="I126" s="66"/>
    </row>
    <row r="127" spans="2:9" ht="13.5" customHeight="1" x14ac:dyDescent="0.2">
      <c r="B127" s="90"/>
      <c r="C127" s="80" t="s">
        <v>15</v>
      </c>
      <c r="D127" s="81"/>
      <c r="E127" s="93"/>
      <c r="F127" s="93"/>
      <c r="G127" s="87"/>
      <c r="H127" s="87"/>
      <c r="I127" s="66"/>
    </row>
    <row r="128" spans="2:9" ht="13.5" customHeight="1" x14ac:dyDescent="0.2">
      <c r="B128" s="90"/>
      <c r="C128" s="80" t="s">
        <v>16</v>
      </c>
      <c r="D128" s="81"/>
      <c r="E128" s="93"/>
      <c r="F128" s="93"/>
      <c r="G128" s="87"/>
      <c r="H128" s="87"/>
      <c r="I128" s="66"/>
    </row>
    <row r="129" spans="2:9" ht="13.5" customHeight="1" x14ac:dyDescent="0.2">
      <c r="B129" s="80" t="s">
        <v>42</v>
      </c>
      <c r="C129" s="81"/>
      <c r="D129" s="81"/>
      <c r="E129" s="82"/>
      <c r="F129" s="82"/>
      <c r="G129" s="83"/>
      <c r="H129" s="83"/>
      <c r="I129" s="66"/>
    </row>
    <row r="130" spans="2:9" ht="13.5" customHeight="1" x14ac:dyDescent="0.2">
      <c r="B130" s="99"/>
      <c r="C130" s="100" t="s">
        <v>17</v>
      </c>
      <c r="D130" s="101"/>
      <c r="E130" s="93" t="s">
        <v>243</v>
      </c>
      <c r="F130" s="93" t="s">
        <v>244</v>
      </c>
      <c r="G130" s="87" t="s">
        <v>134</v>
      </c>
      <c r="H130" s="87" t="s">
        <v>134</v>
      </c>
      <c r="I130" s="66"/>
    </row>
    <row r="131" spans="2:9" ht="13.5" customHeight="1" x14ac:dyDescent="0.2">
      <c r="B131" s="99"/>
      <c r="C131" s="100" t="s">
        <v>18</v>
      </c>
      <c r="D131" s="101"/>
      <c r="E131" s="93"/>
      <c r="F131" s="93"/>
      <c r="G131" s="87"/>
      <c r="H131" s="87"/>
      <c r="I131" s="66"/>
    </row>
    <row r="132" spans="2:9" ht="13.5" customHeight="1" x14ac:dyDescent="0.2">
      <c r="B132" s="99"/>
      <c r="C132" s="100" t="s">
        <v>19</v>
      </c>
      <c r="D132" s="101"/>
      <c r="E132" s="93"/>
      <c r="F132" s="93"/>
      <c r="G132" s="87"/>
      <c r="H132" s="87"/>
      <c r="I132" s="66"/>
    </row>
    <row r="133" spans="2:9" ht="13.5" customHeight="1" x14ac:dyDescent="0.2">
      <c r="B133" s="99"/>
      <c r="C133" s="100" t="s">
        <v>20</v>
      </c>
      <c r="D133" s="101"/>
      <c r="E133" s="98" t="s">
        <v>245</v>
      </c>
      <c r="F133" s="102"/>
      <c r="G133" s="87" t="s">
        <v>134</v>
      </c>
      <c r="H133" s="87" t="s">
        <v>134</v>
      </c>
      <c r="I133" s="66"/>
    </row>
    <row r="134" spans="2:9" ht="13.5" customHeight="1" x14ac:dyDescent="0.2">
      <c r="B134" s="99"/>
      <c r="C134" s="100" t="s">
        <v>21</v>
      </c>
      <c r="D134" s="101"/>
      <c r="E134" s="98"/>
      <c r="F134" s="93"/>
      <c r="G134" s="87"/>
      <c r="H134" s="87"/>
      <c r="I134" s="66"/>
    </row>
    <row r="135" spans="2:9" ht="13.5" customHeight="1" x14ac:dyDescent="0.2">
      <c r="B135" s="99"/>
      <c r="C135" s="100" t="s">
        <v>22</v>
      </c>
      <c r="D135" s="101"/>
      <c r="E135" s="98" t="s">
        <v>246</v>
      </c>
      <c r="F135" s="98" t="s">
        <v>247</v>
      </c>
      <c r="G135" s="87" t="s">
        <v>134</v>
      </c>
      <c r="H135" s="87" t="s">
        <v>134</v>
      </c>
      <c r="I135" s="66"/>
    </row>
    <row r="136" spans="2:9" ht="13.5" customHeight="1" x14ac:dyDescent="0.2">
      <c r="B136" s="99"/>
      <c r="C136" s="100" t="s">
        <v>23</v>
      </c>
      <c r="D136" s="101"/>
      <c r="E136" s="103"/>
      <c r="F136" s="104"/>
      <c r="G136" s="87"/>
      <c r="H136" s="87"/>
      <c r="I136" s="66"/>
    </row>
    <row r="137" spans="2:9" ht="13.5" customHeight="1" x14ac:dyDescent="0.2">
      <c r="B137" s="99"/>
      <c r="C137" s="100" t="s">
        <v>24</v>
      </c>
      <c r="D137" s="101"/>
      <c r="E137" s="105"/>
      <c r="F137" s="102"/>
      <c r="G137" s="87"/>
      <c r="H137" s="87"/>
      <c r="I137" s="66"/>
    </row>
    <row r="138" spans="2:9" ht="13.5" customHeight="1" x14ac:dyDescent="0.2">
      <c r="B138" s="99"/>
      <c r="C138" s="100" t="s">
        <v>25</v>
      </c>
      <c r="D138" s="101"/>
      <c r="E138" s="93"/>
      <c r="F138" s="93"/>
      <c r="G138" s="87"/>
      <c r="H138" s="87"/>
      <c r="I138" s="66"/>
    </row>
    <row r="139" spans="2:9" ht="13.5" customHeight="1" x14ac:dyDescent="0.2">
      <c r="B139" s="99"/>
      <c r="C139" s="100" t="s">
        <v>26</v>
      </c>
      <c r="D139" s="101"/>
      <c r="E139" s="98" t="s">
        <v>248</v>
      </c>
      <c r="F139" s="98" t="s">
        <v>249</v>
      </c>
      <c r="G139" s="87" t="s">
        <v>134</v>
      </c>
      <c r="H139" s="87" t="s">
        <v>134</v>
      </c>
      <c r="I139" s="66"/>
    </row>
    <row r="140" spans="2:9" ht="13.5" customHeight="1" x14ac:dyDescent="0.2">
      <c r="B140" s="99"/>
      <c r="C140" s="100" t="s">
        <v>27</v>
      </c>
      <c r="D140" s="101"/>
      <c r="E140" s="93"/>
      <c r="F140" s="93"/>
      <c r="G140" s="87"/>
      <c r="H140" s="87"/>
      <c r="I140" s="66"/>
    </row>
    <row r="141" spans="2:9" ht="13.5" customHeight="1" x14ac:dyDescent="0.2">
      <c r="B141" s="99"/>
      <c r="C141" s="100" t="s">
        <v>28</v>
      </c>
      <c r="D141" s="101"/>
      <c r="E141" s="98"/>
      <c r="F141" s="93"/>
      <c r="G141" s="87" t="s">
        <v>134</v>
      </c>
      <c r="H141" s="87" t="s">
        <v>134</v>
      </c>
      <c r="I141" s="66"/>
    </row>
    <row r="142" spans="2:9" ht="13.5" customHeight="1" x14ac:dyDescent="0.2">
      <c r="B142" s="99"/>
      <c r="C142" s="100" t="s">
        <v>29</v>
      </c>
      <c r="D142" s="101"/>
      <c r="E142" s="93"/>
      <c r="F142" s="93"/>
      <c r="G142" s="87"/>
      <c r="H142" s="87"/>
      <c r="I142" s="66"/>
    </row>
    <row r="143" spans="2:9" ht="13.5" customHeight="1" x14ac:dyDescent="0.2">
      <c r="B143" s="99"/>
      <c r="C143" s="100" t="s">
        <v>30</v>
      </c>
      <c r="D143" s="101"/>
      <c r="E143" s="93"/>
      <c r="F143" s="93"/>
      <c r="G143" s="87"/>
      <c r="H143" s="87"/>
      <c r="I143" s="66"/>
    </row>
    <row r="144" spans="2:9" ht="13.5" customHeight="1" x14ac:dyDescent="0.2">
      <c r="B144" s="99"/>
      <c r="C144" s="100" t="s">
        <v>250</v>
      </c>
      <c r="D144" s="101"/>
      <c r="E144" s="98" t="s">
        <v>251</v>
      </c>
      <c r="F144" s="102" t="s">
        <v>252</v>
      </c>
      <c r="G144" s="87" t="s">
        <v>134</v>
      </c>
      <c r="H144" s="87" t="s">
        <v>134</v>
      </c>
      <c r="I144" s="66"/>
    </row>
    <row r="145" spans="2:9" ht="13.5" customHeight="1" x14ac:dyDescent="0.2">
      <c r="B145" s="99"/>
      <c r="C145" s="100" t="s">
        <v>253</v>
      </c>
      <c r="D145" s="106"/>
      <c r="E145" s="93" t="s">
        <v>253</v>
      </c>
      <c r="F145" s="98" t="s">
        <v>254</v>
      </c>
      <c r="G145" s="87" t="s">
        <v>134</v>
      </c>
      <c r="H145" s="87" t="s">
        <v>134</v>
      </c>
      <c r="I145" s="66"/>
    </row>
    <row r="146" spans="2:9" ht="13.5" customHeight="1" x14ac:dyDescent="0.2">
      <c r="B146" s="99"/>
      <c r="C146" s="107" t="s">
        <v>255</v>
      </c>
      <c r="D146" s="106"/>
      <c r="E146" s="93" t="s">
        <v>255</v>
      </c>
      <c r="F146" s="98" t="s">
        <v>256</v>
      </c>
      <c r="G146" s="87" t="s">
        <v>134</v>
      </c>
      <c r="H146" s="87" t="s">
        <v>134</v>
      </c>
      <c r="I146" s="66"/>
    </row>
    <row r="147" spans="2:9" ht="13.5" customHeight="1" x14ac:dyDescent="0.2">
      <c r="B147" s="99"/>
      <c r="C147" s="100" t="s">
        <v>257</v>
      </c>
      <c r="D147" s="101"/>
      <c r="E147" s="93" t="s">
        <v>257</v>
      </c>
      <c r="F147" s="93" t="s">
        <v>258</v>
      </c>
      <c r="G147" s="87" t="s">
        <v>134</v>
      </c>
      <c r="H147" s="87" t="s">
        <v>134</v>
      </c>
      <c r="I147" s="66"/>
    </row>
    <row r="148" spans="2:9" ht="13.5" customHeight="1" x14ac:dyDescent="0.2">
      <c r="B148" s="80" t="s">
        <v>43</v>
      </c>
      <c r="C148" s="81"/>
      <c r="D148" s="81"/>
      <c r="E148" s="93"/>
      <c r="F148" s="93"/>
      <c r="G148" s="87"/>
      <c r="H148" s="87"/>
      <c r="I148" s="66"/>
    </row>
    <row r="149" spans="2:9" ht="13.5" customHeight="1" x14ac:dyDescent="0.2">
      <c r="B149" s="99"/>
      <c r="C149" s="100" t="s">
        <v>31</v>
      </c>
      <c r="D149" s="101"/>
      <c r="E149" s="93" t="s">
        <v>259</v>
      </c>
      <c r="F149" s="102" t="s">
        <v>260</v>
      </c>
      <c r="G149" s="87" t="s">
        <v>134</v>
      </c>
      <c r="H149" s="87" t="s">
        <v>134</v>
      </c>
      <c r="I149" s="66"/>
    </row>
    <row r="150" spans="2:9" ht="13.5" customHeight="1" x14ac:dyDescent="0.2">
      <c r="B150" s="99"/>
      <c r="C150" s="100" t="s">
        <v>32</v>
      </c>
      <c r="D150" s="101"/>
      <c r="E150" s="93"/>
      <c r="F150" s="98"/>
      <c r="G150" s="87"/>
      <c r="H150" s="87"/>
      <c r="I150" s="66"/>
    </row>
    <row r="151" spans="2:9" ht="13.5" customHeight="1" x14ac:dyDescent="0.2">
      <c r="B151" s="99"/>
      <c r="C151" s="100" t="s">
        <v>33</v>
      </c>
      <c r="D151" s="101"/>
      <c r="E151" s="93"/>
      <c r="F151" s="98"/>
      <c r="G151" s="87"/>
      <c r="H151" s="87"/>
      <c r="I151" s="66"/>
    </row>
    <row r="152" spans="2:9" ht="13.5" customHeight="1" x14ac:dyDescent="0.2">
      <c r="B152" s="99"/>
      <c r="C152" s="100" t="s">
        <v>34</v>
      </c>
      <c r="D152" s="101"/>
      <c r="E152" s="93"/>
      <c r="F152" s="98"/>
      <c r="G152" s="87"/>
      <c r="H152" s="87"/>
      <c r="I152" s="66"/>
    </row>
    <row r="153" spans="2:9" ht="13.5" customHeight="1" x14ac:dyDescent="0.2">
      <c r="B153" s="99"/>
      <c r="C153" s="100" t="s">
        <v>35</v>
      </c>
      <c r="D153" s="101"/>
      <c r="E153" s="93"/>
      <c r="F153" s="93"/>
      <c r="G153" s="87"/>
      <c r="H153" s="87"/>
      <c r="I153" s="66"/>
    </row>
    <row r="154" spans="2:9" ht="13.5" customHeight="1" x14ac:dyDescent="0.2">
      <c r="B154" s="80" t="s">
        <v>46</v>
      </c>
      <c r="C154" s="108"/>
      <c r="D154" s="108"/>
      <c r="E154" s="82"/>
      <c r="F154" s="82"/>
      <c r="G154" s="83"/>
      <c r="H154" s="83"/>
      <c r="I154" s="66"/>
    </row>
    <row r="155" spans="2:9" ht="68.25" customHeight="1" x14ac:dyDescent="0.25">
      <c r="B155" s="109"/>
      <c r="C155" s="213" t="s">
        <v>47</v>
      </c>
      <c r="D155" s="214"/>
      <c r="E155" s="93"/>
      <c r="F155" s="93"/>
      <c r="G155" s="87"/>
      <c r="H155" s="87"/>
      <c r="I155" s="66"/>
    </row>
    <row r="156" spans="2:9" ht="32.25" customHeight="1" x14ac:dyDescent="0.25">
      <c r="B156" s="110"/>
      <c r="C156" s="100"/>
      <c r="D156" s="111" t="s">
        <v>48</v>
      </c>
      <c r="E156" s="112"/>
      <c r="F156" s="93"/>
      <c r="G156" s="87"/>
      <c r="H156" s="87"/>
      <c r="I156" s="66"/>
    </row>
    <row r="157" spans="2:9" ht="33" customHeight="1" x14ac:dyDescent="0.25">
      <c r="B157" s="110"/>
      <c r="C157" s="100"/>
      <c r="D157" s="111" t="s">
        <v>49</v>
      </c>
      <c r="E157" s="112"/>
      <c r="F157" s="93"/>
      <c r="G157" s="87"/>
      <c r="H157" s="87"/>
      <c r="I157" s="66"/>
    </row>
    <row r="158" spans="2:9" ht="32.25" customHeight="1" x14ac:dyDescent="0.25">
      <c r="B158" s="110"/>
      <c r="C158" s="100"/>
      <c r="D158" s="111" t="s">
        <v>50</v>
      </c>
      <c r="E158" s="112"/>
      <c r="F158" s="93"/>
      <c r="G158" s="87"/>
      <c r="H158" s="87"/>
      <c r="I158" s="66"/>
    </row>
    <row r="159" spans="2:9" ht="85.5" customHeight="1" x14ac:dyDescent="0.25">
      <c r="B159" s="110"/>
      <c r="C159" s="213" t="s">
        <v>51</v>
      </c>
      <c r="D159" s="214"/>
      <c r="E159" s="113"/>
      <c r="F159" s="93"/>
      <c r="G159" s="87"/>
      <c r="H159" s="87"/>
      <c r="I159" s="66"/>
    </row>
    <row r="160" spans="2:9" ht="13.5" customHeight="1" x14ac:dyDescent="0.2">
      <c r="B160" s="80" t="s">
        <v>52</v>
      </c>
      <c r="C160" s="81"/>
      <c r="D160" s="81"/>
      <c r="E160" s="82"/>
      <c r="F160" s="82"/>
      <c r="G160" s="83"/>
      <c r="H160" s="83"/>
      <c r="I160" s="66"/>
    </row>
    <row r="161" spans="2:9" ht="45" customHeight="1" x14ac:dyDescent="0.25">
      <c r="B161" s="114"/>
      <c r="C161" s="215" t="s">
        <v>53</v>
      </c>
      <c r="D161" s="215"/>
      <c r="E161" s="98" t="s">
        <v>261</v>
      </c>
      <c r="F161" s="98" t="s">
        <v>262</v>
      </c>
      <c r="G161" s="87" t="s">
        <v>134</v>
      </c>
      <c r="H161" s="87" t="s">
        <v>134</v>
      </c>
      <c r="I161" s="66"/>
    </row>
    <row r="162" spans="2:9" ht="18" customHeight="1" x14ac:dyDescent="0.25">
      <c r="B162" s="115"/>
      <c r="C162" s="100" t="s">
        <v>54</v>
      </c>
      <c r="D162" s="101"/>
      <c r="E162" s="93"/>
      <c r="F162" s="93"/>
      <c r="G162" s="87"/>
      <c r="H162" s="87"/>
      <c r="I162" s="66"/>
    </row>
    <row r="163" spans="2:9" ht="13.5" customHeight="1" x14ac:dyDescent="0.2">
      <c r="B163" s="80" t="s">
        <v>55</v>
      </c>
      <c r="C163" s="81"/>
      <c r="D163" s="81"/>
      <c r="E163" s="82"/>
      <c r="F163" s="82"/>
      <c r="G163" s="83"/>
      <c r="H163" s="83"/>
      <c r="I163" s="66"/>
    </row>
    <row r="164" spans="2:9" ht="13.5" customHeight="1" x14ac:dyDescent="0.2">
      <c r="B164" s="91" t="s">
        <v>8</v>
      </c>
      <c r="C164" s="97" t="s">
        <v>263</v>
      </c>
      <c r="D164" s="97"/>
      <c r="E164" s="93" t="s">
        <v>263</v>
      </c>
      <c r="F164" s="93"/>
      <c r="G164" s="87" t="s">
        <v>134</v>
      </c>
      <c r="H164" s="87" t="s">
        <v>134</v>
      </c>
      <c r="I164" s="66"/>
    </row>
    <row r="165" spans="2:9" ht="13.5" customHeight="1" x14ac:dyDescent="0.2">
      <c r="B165" s="91" t="s">
        <v>8</v>
      </c>
      <c r="C165" s="97"/>
      <c r="D165" s="97"/>
      <c r="E165" s="93"/>
      <c r="F165" s="93"/>
      <c r="G165" s="87"/>
      <c r="H165" s="87"/>
      <c r="I165" s="66"/>
    </row>
    <row r="166" spans="2:9" ht="13.5" customHeight="1" x14ac:dyDescent="0.2">
      <c r="B166" s="91" t="s">
        <v>8</v>
      </c>
      <c r="C166" s="116"/>
      <c r="D166" s="116"/>
      <c r="E166" s="117"/>
      <c r="F166" s="117"/>
      <c r="G166" s="87"/>
      <c r="H166" s="87"/>
      <c r="I166" s="66"/>
    </row>
    <row r="167" spans="2:9" ht="13.5" customHeight="1" x14ac:dyDescent="0.2">
      <c r="B167" s="91" t="s">
        <v>8</v>
      </c>
      <c r="C167" s="116"/>
      <c r="D167" s="116"/>
      <c r="E167" s="117"/>
      <c r="F167" s="117"/>
      <c r="G167" s="87"/>
      <c r="H167" s="87"/>
      <c r="I167" s="66"/>
    </row>
    <row r="168" spans="2:9" x14ac:dyDescent="0.2">
      <c r="B168" s="66"/>
      <c r="C168" s="66"/>
      <c r="D168" s="66"/>
      <c r="E168" s="66"/>
      <c r="F168" s="66"/>
      <c r="G168" s="118"/>
      <c r="H168" s="118"/>
      <c r="I168" s="66"/>
    </row>
    <row r="169" spans="2:9" ht="17.25" customHeight="1" x14ac:dyDescent="0.2">
      <c r="B169" s="216" t="s">
        <v>44</v>
      </c>
      <c r="C169" s="217"/>
      <c r="D169" s="218"/>
      <c r="E169" s="219"/>
      <c r="F169" s="220"/>
      <c r="G169" s="221"/>
      <c r="H169" s="221"/>
      <c r="I169" s="66"/>
    </row>
    <row r="171" spans="2:9" x14ac:dyDescent="0.2">
      <c r="D171" s="79" t="s">
        <v>3</v>
      </c>
    </row>
  </sheetData>
  <mergeCells count="10">
    <mergeCell ref="C159:D159"/>
    <mergeCell ref="C161:D161"/>
    <mergeCell ref="B169:D169"/>
    <mergeCell ref="E169:H169"/>
    <mergeCell ref="D2:F2"/>
    <mergeCell ref="E5:H5"/>
    <mergeCell ref="B7:D7"/>
    <mergeCell ref="C118:D118"/>
    <mergeCell ref="C122:D122"/>
    <mergeCell ref="C155:D1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3E91E-EEB0-4546-BE83-36629805EDC2}">
  <dimension ref="A1:E158"/>
  <sheetViews>
    <sheetView workbookViewId="0"/>
  </sheetViews>
  <sheetFormatPr defaultColWidth="8.7109375" defaultRowHeight="15" x14ac:dyDescent="0.25"/>
  <cols>
    <col min="1" max="1" width="18.7109375" style="125" customWidth="1"/>
    <col min="2" max="2" width="17" style="125" customWidth="1"/>
    <col min="3" max="3" width="16.28515625" style="125" customWidth="1"/>
    <col min="4" max="4" width="58" style="126" customWidth="1"/>
    <col min="5" max="5" width="45.85546875" style="125" customWidth="1"/>
    <col min="6" max="16384" width="8.7109375" style="125"/>
  </cols>
  <sheetData>
    <row r="1" spans="1:5" s="122" customFormat="1" x14ac:dyDescent="0.25">
      <c r="A1" s="120" t="s">
        <v>264</v>
      </c>
      <c r="B1" s="120" t="s">
        <v>265</v>
      </c>
      <c r="C1" s="120" t="s">
        <v>266</v>
      </c>
      <c r="D1" s="121" t="s">
        <v>39</v>
      </c>
      <c r="E1" s="120" t="s">
        <v>267</v>
      </c>
    </row>
    <row r="2" spans="1:5" x14ac:dyDescent="0.25">
      <c r="A2" s="230" t="s">
        <v>268</v>
      </c>
      <c r="B2" s="230" t="s">
        <v>269</v>
      </c>
      <c r="C2" s="230" t="s">
        <v>270</v>
      </c>
      <c r="D2" s="124" t="s">
        <v>271</v>
      </c>
      <c r="E2" s="123" t="s">
        <v>272</v>
      </c>
    </row>
    <row r="3" spans="1:5" x14ac:dyDescent="0.25">
      <c r="A3" s="230"/>
      <c r="B3" s="230"/>
      <c r="C3" s="230"/>
      <c r="D3" s="124" t="s">
        <v>273</v>
      </c>
      <c r="E3" s="123" t="s">
        <v>272</v>
      </c>
    </row>
    <row r="4" spans="1:5" x14ac:dyDescent="0.25">
      <c r="A4" s="230"/>
      <c r="B4" s="230"/>
      <c r="C4" s="230"/>
      <c r="D4" s="124" t="s">
        <v>274</v>
      </c>
      <c r="E4" s="123" t="s">
        <v>272</v>
      </c>
    </row>
    <row r="5" spans="1:5" x14ac:dyDescent="0.25">
      <c r="A5" s="230"/>
      <c r="B5" s="230"/>
      <c r="C5" s="230"/>
      <c r="D5" s="124" t="s">
        <v>275</v>
      </c>
      <c r="E5" s="123" t="s">
        <v>272</v>
      </c>
    </row>
    <row r="6" spans="1:5" x14ac:dyDescent="0.25">
      <c r="A6" s="230"/>
      <c r="B6" s="230"/>
      <c r="C6" s="230"/>
      <c r="D6" s="124" t="s">
        <v>276</v>
      </c>
      <c r="E6" s="123" t="s">
        <v>272</v>
      </c>
    </row>
    <row r="7" spans="1:5" x14ac:dyDescent="0.25">
      <c r="A7" s="230"/>
      <c r="B7" s="230"/>
      <c r="C7" s="230"/>
      <c r="D7" s="124" t="s">
        <v>277</v>
      </c>
      <c r="E7" s="123" t="s">
        <v>272</v>
      </c>
    </row>
    <row r="8" spans="1:5" x14ac:dyDescent="0.25">
      <c r="A8" s="230"/>
      <c r="B8" s="230"/>
      <c r="C8" s="230"/>
      <c r="D8" s="124" t="s">
        <v>278</v>
      </c>
      <c r="E8" s="123" t="s">
        <v>272</v>
      </c>
    </row>
    <row r="9" spans="1:5" x14ac:dyDescent="0.25">
      <c r="A9" s="230"/>
      <c r="B9" s="230"/>
      <c r="C9" s="230"/>
      <c r="D9" s="124" t="s">
        <v>279</v>
      </c>
      <c r="E9" s="123" t="s">
        <v>272</v>
      </c>
    </row>
    <row r="10" spans="1:5" x14ac:dyDescent="0.25">
      <c r="A10" s="230"/>
      <c r="B10" s="230"/>
      <c r="C10" s="230"/>
      <c r="D10" s="124" t="s">
        <v>280</v>
      </c>
      <c r="E10" s="123" t="s">
        <v>272</v>
      </c>
    </row>
    <row r="11" spans="1:5" x14ac:dyDescent="0.25">
      <c r="A11" s="230" t="s">
        <v>268</v>
      </c>
      <c r="B11" s="230" t="s">
        <v>269</v>
      </c>
      <c r="C11" s="230" t="s">
        <v>270</v>
      </c>
      <c r="D11" s="124" t="s">
        <v>281</v>
      </c>
      <c r="E11" s="123" t="s">
        <v>272</v>
      </c>
    </row>
    <row r="12" spans="1:5" x14ac:dyDescent="0.25">
      <c r="A12" s="230"/>
      <c r="B12" s="230"/>
      <c r="C12" s="230"/>
      <c r="D12" s="124" t="s">
        <v>282</v>
      </c>
      <c r="E12" s="123" t="s">
        <v>272</v>
      </c>
    </row>
    <row r="13" spans="1:5" x14ac:dyDescent="0.25">
      <c r="A13" s="123" t="s">
        <v>283</v>
      </c>
      <c r="B13" s="123" t="s">
        <v>269</v>
      </c>
      <c r="C13" s="123" t="s">
        <v>270</v>
      </c>
      <c r="D13" s="124" t="s">
        <v>284</v>
      </c>
      <c r="E13" s="123" t="s">
        <v>285</v>
      </c>
    </row>
    <row r="14" spans="1:5" x14ac:dyDescent="0.25">
      <c r="A14" s="123" t="s">
        <v>268</v>
      </c>
      <c r="B14" s="123" t="s">
        <v>269</v>
      </c>
      <c r="C14" s="123" t="s">
        <v>270</v>
      </c>
      <c r="D14" s="124" t="s">
        <v>286</v>
      </c>
      <c r="E14" s="123" t="s">
        <v>285</v>
      </c>
    </row>
    <row r="15" spans="1:5" x14ac:dyDescent="0.25">
      <c r="A15" s="123" t="s">
        <v>283</v>
      </c>
      <c r="B15" s="123" t="s">
        <v>269</v>
      </c>
      <c r="C15" s="123" t="s">
        <v>270</v>
      </c>
      <c r="D15" s="124" t="s">
        <v>287</v>
      </c>
      <c r="E15" s="123" t="s">
        <v>285</v>
      </c>
    </row>
    <row r="16" spans="1:5" x14ac:dyDescent="0.25">
      <c r="A16" s="123" t="s">
        <v>268</v>
      </c>
      <c r="B16" s="123" t="s">
        <v>269</v>
      </c>
      <c r="C16" s="123" t="s">
        <v>270</v>
      </c>
      <c r="D16" s="124" t="s">
        <v>288</v>
      </c>
      <c r="E16" s="123" t="s">
        <v>272</v>
      </c>
    </row>
    <row r="17" spans="1:5" x14ac:dyDescent="0.25">
      <c r="A17" s="123" t="s">
        <v>289</v>
      </c>
      <c r="B17" s="123" t="s">
        <v>269</v>
      </c>
      <c r="C17" s="123" t="s">
        <v>270</v>
      </c>
      <c r="D17" s="124" t="s">
        <v>290</v>
      </c>
      <c r="E17" s="123" t="s">
        <v>285</v>
      </c>
    </row>
    <row r="18" spans="1:5" x14ac:dyDescent="0.25">
      <c r="A18" s="123" t="s">
        <v>268</v>
      </c>
      <c r="B18" s="123" t="s">
        <v>269</v>
      </c>
      <c r="C18" s="123" t="s">
        <v>270</v>
      </c>
      <c r="D18" s="124" t="s">
        <v>291</v>
      </c>
      <c r="E18" s="123" t="s">
        <v>272</v>
      </c>
    </row>
    <row r="19" spans="1:5" x14ac:dyDescent="0.25">
      <c r="A19" s="123" t="s">
        <v>292</v>
      </c>
      <c r="B19" s="123" t="s">
        <v>293</v>
      </c>
      <c r="C19" s="123" t="s">
        <v>294</v>
      </c>
      <c r="D19" s="124" t="s">
        <v>295</v>
      </c>
      <c r="E19" s="123" t="s">
        <v>285</v>
      </c>
    </row>
    <row r="20" spans="1:5" x14ac:dyDescent="0.25">
      <c r="A20" s="123" t="s">
        <v>268</v>
      </c>
      <c r="B20" s="123" t="s">
        <v>269</v>
      </c>
      <c r="C20" s="123" t="s">
        <v>270</v>
      </c>
      <c r="D20" s="124" t="s">
        <v>296</v>
      </c>
      <c r="E20" s="123" t="s">
        <v>285</v>
      </c>
    </row>
    <row r="21" spans="1:5" x14ac:dyDescent="0.25">
      <c r="A21" s="123" t="s">
        <v>268</v>
      </c>
      <c r="B21" s="123" t="s">
        <v>269</v>
      </c>
      <c r="C21" s="123" t="s">
        <v>270</v>
      </c>
      <c r="D21" s="124" t="s">
        <v>297</v>
      </c>
      <c r="E21" s="123" t="s">
        <v>272</v>
      </c>
    </row>
    <row r="22" spans="1:5" x14ac:dyDescent="0.25">
      <c r="A22" s="123" t="s">
        <v>268</v>
      </c>
      <c r="B22" s="123" t="s">
        <v>269</v>
      </c>
      <c r="C22" s="123" t="s">
        <v>270</v>
      </c>
      <c r="D22" s="124" t="s">
        <v>298</v>
      </c>
      <c r="E22" s="123" t="s">
        <v>285</v>
      </c>
    </row>
    <row r="23" spans="1:5" ht="22.5" x14ac:dyDescent="0.25">
      <c r="A23" s="123" t="s">
        <v>299</v>
      </c>
      <c r="B23" s="123" t="s">
        <v>269</v>
      </c>
      <c r="C23" s="123" t="s">
        <v>270</v>
      </c>
      <c r="D23" s="124" t="s">
        <v>300</v>
      </c>
      <c r="E23" s="123" t="s">
        <v>301</v>
      </c>
    </row>
    <row r="24" spans="1:5" x14ac:dyDescent="0.25">
      <c r="A24" s="123" t="s">
        <v>268</v>
      </c>
      <c r="B24" s="123" t="s">
        <v>269</v>
      </c>
      <c r="C24" s="123" t="s">
        <v>270</v>
      </c>
      <c r="D24" s="124" t="s">
        <v>302</v>
      </c>
      <c r="E24" s="123" t="s">
        <v>272</v>
      </c>
    </row>
    <row r="25" spans="1:5" x14ac:dyDescent="0.25">
      <c r="A25" s="123" t="s">
        <v>268</v>
      </c>
      <c r="B25" s="123" t="s">
        <v>269</v>
      </c>
      <c r="C25" s="123" t="s">
        <v>270</v>
      </c>
      <c r="D25" s="124" t="s">
        <v>303</v>
      </c>
      <c r="E25" s="123" t="s">
        <v>285</v>
      </c>
    </row>
    <row r="26" spans="1:5" x14ac:dyDescent="0.25">
      <c r="A26" s="123" t="s">
        <v>304</v>
      </c>
      <c r="B26" s="123" t="s">
        <v>269</v>
      </c>
      <c r="C26" s="123" t="s">
        <v>270</v>
      </c>
      <c r="D26" s="124" t="s">
        <v>305</v>
      </c>
      <c r="E26" s="123" t="s">
        <v>301</v>
      </c>
    </row>
    <row r="27" spans="1:5" x14ac:dyDescent="0.25">
      <c r="A27" s="123" t="s">
        <v>304</v>
      </c>
      <c r="B27" s="123" t="s">
        <v>269</v>
      </c>
      <c r="C27" s="123" t="s">
        <v>270</v>
      </c>
      <c r="D27" s="124" t="s">
        <v>306</v>
      </c>
      <c r="E27" s="123" t="s">
        <v>285</v>
      </c>
    </row>
    <row r="28" spans="1:5" x14ac:dyDescent="0.25">
      <c r="A28" s="123" t="s">
        <v>304</v>
      </c>
      <c r="B28" s="123" t="s">
        <v>269</v>
      </c>
      <c r="C28" s="123" t="s">
        <v>270</v>
      </c>
      <c r="D28" s="124" t="s">
        <v>307</v>
      </c>
      <c r="E28" s="123" t="s">
        <v>272</v>
      </c>
    </row>
    <row r="29" spans="1:5" x14ac:dyDescent="0.25">
      <c r="A29" s="230" t="s">
        <v>268</v>
      </c>
      <c r="B29" s="230" t="s">
        <v>269</v>
      </c>
      <c r="C29" s="230" t="s">
        <v>270</v>
      </c>
      <c r="D29" s="124" t="s">
        <v>308</v>
      </c>
      <c r="E29" s="123" t="s">
        <v>272</v>
      </c>
    </row>
    <row r="30" spans="1:5" ht="22.5" x14ac:dyDescent="0.25">
      <c r="A30" s="230"/>
      <c r="B30" s="230"/>
      <c r="C30" s="230"/>
      <c r="D30" s="124" t="s">
        <v>309</v>
      </c>
      <c r="E30" s="123" t="s">
        <v>272</v>
      </c>
    </row>
    <row r="31" spans="1:5" x14ac:dyDescent="0.25">
      <c r="A31" s="230"/>
      <c r="B31" s="230"/>
      <c r="C31" s="230"/>
      <c r="D31" s="124" t="s">
        <v>310</v>
      </c>
      <c r="E31" s="123" t="s">
        <v>272</v>
      </c>
    </row>
    <row r="32" spans="1:5" x14ac:dyDescent="0.25">
      <c r="A32" s="123" t="s">
        <v>311</v>
      </c>
      <c r="B32" s="123" t="s">
        <v>269</v>
      </c>
      <c r="C32" s="123" t="s">
        <v>270</v>
      </c>
      <c r="D32" s="124" t="s">
        <v>312</v>
      </c>
      <c r="E32" s="123" t="s">
        <v>285</v>
      </c>
    </row>
    <row r="33" spans="1:5" x14ac:dyDescent="0.25">
      <c r="A33" s="123" t="s">
        <v>268</v>
      </c>
      <c r="B33" s="123" t="s">
        <v>269</v>
      </c>
      <c r="C33" s="123" t="s">
        <v>270</v>
      </c>
      <c r="D33" s="124" t="s">
        <v>313</v>
      </c>
      <c r="E33" s="123" t="s">
        <v>272</v>
      </c>
    </row>
    <row r="34" spans="1:5" x14ac:dyDescent="0.25">
      <c r="A34" s="123" t="s">
        <v>314</v>
      </c>
      <c r="B34" s="123" t="s">
        <v>269</v>
      </c>
      <c r="C34" s="123" t="s">
        <v>270</v>
      </c>
      <c r="D34" s="124" t="s">
        <v>315</v>
      </c>
      <c r="E34" s="123" t="s">
        <v>285</v>
      </c>
    </row>
    <row r="35" spans="1:5" x14ac:dyDescent="0.25">
      <c r="A35" s="123" t="s">
        <v>316</v>
      </c>
      <c r="B35" s="123" t="s">
        <v>269</v>
      </c>
      <c r="C35" s="123" t="s">
        <v>270</v>
      </c>
      <c r="D35" s="124" t="s">
        <v>317</v>
      </c>
      <c r="E35" s="123" t="s">
        <v>285</v>
      </c>
    </row>
    <row r="36" spans="1:5" x14ac:dyDescent="0.25">
      <c r="A36" s="123" t="s">
        <v>289</v>
      </c>
      <c r="B36" s="123" t="s">
        <v>269</v>
      </c>
      <c r="C36" s="123" t="s">
        <v>270</v>
      </c>
      <c r="D36" s="124" t="s">
        <v>318</v>
      </c>
      <c r="E36" s="123" t="s">
        <v>285</v>
      </c>
    </row>
    <row r="37" spans="1:5" x14ac:dyDescent="0.25">
      <c r="A37" s="123" t="s">
        <v>268</v>
      </c>
      <c r="B37" s="123" t="s">
        <v>269</v>
      </c>
      <c r="C37" s="123" t="s">
        <v>270</v>
      </c>
      <c r="D37" s="124" t="s">
        <v>319</v>
      </c>
      <c r="E37" s="123" t="s">
        <v>272</v>
      </c>
    </row>
    <row r="38" spans="1:5" ht="22.5" x14ac:dyDescent="0.25">
      <c r="A38" s="123" t="s">
        <v>320</v>
      </c>
      <c r="B38" s="123" t="s">
        <v>269</v>
      </c>
      <c r="C38" s="123" t="s">
        <v>270</v>
      </c>
      <c r="D38" s="124" t="s">
        <v>321</v>
      </c>
      <c r="E38" s="123" t="s">
        <v>272</v>
      </c>
    </row>
    <row r="39" spans="1:5" x14ac:dyDescent="0.25">
      <c r="A39" s="123" t="s">
        <v>322</v>
      </c>
      <c r="B39" s="123" t="s">
        <v>269</v>
      </c>
      <c r="C39" s="123" t="s">
        <v>270</v>
      </c>
      <c r="D39" s="124" t="s">
        <v>323</v>
      </c>
      <c r="E39" s="123" t="s">
        <v>285</v>
      </c>
    </row>
    <row r="40" spans="1:5" x14ac:dyDescent="0.25">
      <c r="A40" s="123" t="s">
        <v>322</v>
      </c>
      <c r="B40" s="123" t="s">
        <v>269</v>
      </c>
      <c r="C40" s="123" t="s">
        <v>270</v>
      </c>
      <c r="D40" s="124" t="s">
        <v>324</v>
      </c>
      <c r="E40" s="123" t="s">
        <v>272</v>
      </c>
    </row>
    <row r="41" spans="1:5" x14ac:dyDescent="0.25">
      <c r="A41" s="123" t="s">
        <v>289</v>
      </c>
      <c r="B41" s="123" t="s">
        <v>269</v>
      </c>
      <c r="C41" s="123" t="s">
        <v>270</v>
      </c>
      <c r="D41" s="124" t="s">
        <v>325</v>
      </c>
      <c r="E41" s="123" t="s">
        <v>285</v>
      </c>
    </row>
    <row r="42" spans="1:5" x14ac:dyDescent="0.25">
      <c r="A42" s="123" t="s">
        <v>326</v>
      </c>
      <c r="B42" s="123" t="s">
        <v>269</v>
      </c>
      <c r="C42" s="123" t="s">
        <v>270</v>
      </c>
      <c r="D42" s="124" t="s">
        <v>327</v>
      </c>
      <c r="E42" s="123" t="s">
        <v>301</v>
      </c>
    </row>
    <row r="43" spans="1:5" x14ac:dyDescent="0.25">
      <c r="A43" s="230" t="s">
        <v>268</v>
      </c>
      <c r="B43" s="230" t="s">
        <v>269</v>
      </c>
      <c r="C43" s="230" t="s">
        <v>270</v>
      </c>
      <c r="D43" s="124" t="s">
        <v>328</v>
      </c>
      <c r="E43" s="123" t="s">
        <v>285</v>
      </c>
    </row>
    <row r="44" spans="1:5" x14ac:dyDescent="0.25">
      <c r="A44" s="230"/>
      <c r="B44" s="230"/>
      <c r="C44" s="230"/>
      <c r="D44" s="124" t="s">
        <v>329</v>
      </c>
      <c r="E44" s="123" t="s">
        <v>285</v>
      </c>
    </row>
    <row r="45" spans="1:5" x14ac:dyDescent="0.25">
      <c r="A45" s="230"/>
      <c r="B45" s="230"/>
      <c r="C45" s="230"/>
      <c r="D45" s="124" t="s">
        <v>330</v>
      </c>
      <c r="E45" s="123" t="s">
        <v>285</v>
      </c>
    </row>
    <row r="46" spans="1:5" ht="22.5" x14ac:dyDescent="0.25">
      <c r="A46" s="123" t="s">
        <v>299</v>
      </c>
      <c r="B46" s="123" t="s">
        <v>331</v>
      </c>
      <c r="C46" s="123" t="s">
        <v>270</v>
      </c>
      <c r="D46" s="124" t="s">
        <v>332</v>
      </c>
      <c r="E46" s="123" t="s">
        <v>301</v>
      </c>
    </row>
    <row r="47" spans="1:5" x14ac:dyDescent="0.25">
      <c r="A47" s="123" t="s">
        <v>333</v>
      </c>
      <c r="B47" s="123" t="s">
        <v>269</v>
      </c>
      <c r="C47" s="123" t="s">
        <v>270</v>
      </c>
      <c r="D47" s="124" t="s">
        <v>334</v>
      </c>
      <c r="E47" s="123" t="s">
        <v>301</v>
      </c>
    </row>
    <row r="48" spans="1:5" x14ac:dyDescent="0.25">
      <c r="A48" s="123" t="s">
        <v>335</v>
      </c>
      <c r="B48" s="123" t="s">
        <v>331</v>
      </c>
      <c r="C48" s="123" t="s">
        <v>270</v>
      </c>
      <c r="D48" s="124" t="s">
        <v>336</v>
      </c>
      <c r="E48" s="123" t="s">
        <v>301</v>
      </c>
    </row>
    <row r="49" spans="1:5" x14ac:dyDescent="0.25">
      <c r="A49" s="123" t="s">
        <v>337</v>
      </c>
      <c r="B49" s="123" t="s">
        <v>331</v>
      </c>
      <c r="C49" s="123" t="s">
        <v>270</v>
      </c>
      <c r="D49" s="124" t="s">
        <v>338</v>
      </c>
      <c r="E49" s="123" t="s">
        <v>301</v>
      </c>
    </row>
    <row r="50" spans="1:5" x14ac:dyDescent="0.25">
      <c r="A50" s="123" t="s">
        <v>339</v>
      </c>
      <c r="B50" s="123" t="s">
        <v>331</v>
      </c>
      <c r="C50" s="123" t="s">
        <v>270</v>
      </c>
      <c r="D50" s="124" t="s">
        <v>340</v>
      </c>
      <c r="E50" s="123" t="s">
        <v>301</v>
      </c>
    </row>
    <row r="51" spans="1:5" x14ac:dyDescent="0.25">
      <c r="A51" s="123" t="s">
        <v>339</v>
      </c>
      <c r="B51" s="123" t="s">
        <v>331</v>
      </c>
      <c r="C51" s="123" t="s">
        <v>270</v>
      </c>
      <c r="D51" s="124" t="s">
        <v>341</v>
      </c>
      <c r="E51" s="123" t="s">
        <v>301</v>
      </c>
    </row>
    <row r="52" spans="1:5" x14ac:dyDescent="0.25">
      <c r="A52" s="123" t="s">
        <v>339</v>
      </c>
      <c r="B52" s="123" t="s">
        <v>331</v>
      </c>
      <c r="C52" s="123" t="s">
        <v>270</v>
      </c>
      <c r="D52" s="124" t="s">
        <v>342</v>
      </c>
      <c r="E52" s="123" t="s">
        <v>301</v>
      </c>
    </row>
    <row r="53" spans="1:5" x14ac:dyDescent="0.25">
      <c r="A53" s="123" t="s">
        <v>339</v>
      </c>
      <c r="B53" s="123" t="s">
        <v>331</v>
      </c>
      <c r="C53" s="123" t="s">
        <v>270</v>
      </c>
      <c r="D53" s="124" t="s">
        <v>343</v>
      </c>
      <c r="E53" s="123" t="s">
        <v>301</v>
      </c>
    </row>
    <row r="54" spans="1:5" x14ac:dyDescent="0.25">
      <c r="A54" s="123" t="s">
        <v>344</v>
      </c>
      <c r="B54" s="123" t="s">
        <v>331</v>
      </c>
      <c r="C54" s="123" t="s">
        <v>270</v>
      </c>
      <c r="D54" s="124" t="s">
        <v>345</v>
      </c>
      <c r="E54" s="123" t="s">
        <v>301</v>
      </c>
    </row>
    <row r="55" spans="1:5" x14ac:dyDescent="0.25">
      <c r="A55" s="123" t="s">
        <v>339</v>
      </c>
      <c r="B55" s="123" t="s">
        <v>269</v>
      </c>
      <c r="C55" s="123" t="s">
        <v>270</v>
      </c>
      <c r="D55" s="124" t="s">
        <v>346</v>
      </c>
      <c r="E55" s="123" t="s">
        <v>301</v>
      </c>
    </row>
    <row r="56" spans="1:5" x14ac:dyDescent="0.25">
      <c r="A56" s="123" t="s">
        <v>347</v>
      </c>
      <c r="B56" s="123" t="s">
        <v>331</v>
      </c>
      <c r="C56" s="123" t="s">
        <v>270</v>
      </c>
      <c r="D56" s="124" t="s">
        <v>348</v>
      </c>
      <c r="E56" s="123" t="s">
        <v>301</v>
      </c>
    </row>
    <row r="57" spans="1:5" x14ac:dyDescent="0.25">
      <c r="A57" s="123" t="s">
        <v>339</v>
      </c>
      <c r="B57" s="123" t="s">
        <v>269</v>
      </c>
      <c r="C57" s="123" t="s">
        <v>270</v>
      </c>
      <c r="D57" s="124" t="s">
        <v>349</v>
      </c>
      <c r="E57" s="123" t="s">
        <v>301</v>
      </c>
    </row>
    <row r="58" spans="1:5" x14ac:dyDescent="0.25">
      <c r="A58" s="123" t="s">
        <v>350</v>
      </c>
      <c r="B58" s="123" t="s">
        <v>269</v>
      </c>
      <c r="C58" s="123" t="s">
        <v>270</v>
      </c>
      <c r="D58" s="124" t="s">
        <v>351</v>
      </c>
      <c r="E58" s="123" t="s">
        <v>285</v>
      </c>
    </row>
    <row r="59" spans="1:5" x14ac:dyDescent="0.25">
      <c r="A59" s="123" t="s">
        <v>352</v>
      </c>
      <c r="B59" s="123" t="s">
        <v>269</v>
      </c>
      <c r="C59" s="123" t="s">
        <v>270</v>
      </c>
      <c r="D59" s="124" t="s">
        <v>353</v>
      </c>
      <c r="E59" s="123" t="s">
        <v>285</v>
      </c>
    </row>
    <row r="60" spans="1:5" x14ac:dyDescent="0.25">
      <c r="A60" s="123" t="s">
        <v>354</v>
      </c>
      <c r="B60" s="123" t="s">
        <v>355</v>
      </c>
      <c r="C60" s="123" t="s">
        <v>294</v>
      </c>
      <c r="D60" s="124" t="s">
        <v>356</v>
      </c>
      <c r="E60" s="123" t="s">
        <v>301</v>
      </c>
    </row>
    <row r="61" spans="1:5" x14ac:dyDescent="0.25">
      <c r="A61" s="123" t="s">
        <v>354</v>
      </c>
      <c r="B61" s="123" t="s">
        <v>331</v>
      </c>
      <c r="C61" s="123" t="s">
        <v>270</v>
      </c>
      <c r="D61" s="124" t="s">
        <v>357</v>
      </c>
      <c r="E61" s="123" t="s">
        <v>301</v>
      </c>
    </row>
    <row r="62" spans="1:5" x14ac:dyDescent="0.25">
      <c r="A62" s="123" t="s">
        <v>354</v>
      </c>
      <c r="B62" s="123" t="s">
        <v>331</v>
      </c>
      <c r="C62" s="123" t="s">
        <v>270</v>
      </c>
      <c r="D62" s="124" t="s">
        <v>358</v>
      </c>
      <c r="E62" s="123" t="s">
        <v>301</v>
      </c>
    </row>
    <row r="63" spans="1:5" x14ac:dyDescent="0.25">
      <c r="A63" s="123" t="s">
        <v>359</v>
      </c>
      <c r="B63" s="123" t="s">
        <v>293</v>
      </c>
      <c r="C63" s="123" t="s">
        <v>294</v>
      </c>
      <c r="D63" s="124" t="s">
        <v>360</v>
      </c>
      <c r="E63" s="123" t="s">
        <v>301</v>
      </c>
    </row>
    <row r="64" spans="1:5" x14ac:dyDescent="0.25">
      <c r="A64" s="123" t="s">
        <v>344</v>
      </c>
      <c r="B64" s="123" t="s">
        <v>331</v>
      </c>
      <c r="C64" s="123" t="s">
        <v>270</v>
      </c>
      <c r="D64" s="124" t="s">
        <v>361</v>
      </c>
      <c r="E64" s="123" t="s">
        <v>301</v>
      </c>
    </row>
    <row r="65" spans="1:5" x14ac:dyDescent="0.25">
      <c r="A65" s="123" t="s">
        <v>344</v>
      </c>
      <c r="B65" s="123" t="s">
        <v>331</v>
      </c>
      <c r="C65" s="123" t="s">
        <v>270</v>
      </c>
      <c r="D65" s="124" t="s">
        <v>362</v>
      </c>
      <c r="E65" s="123" t="s">
        <v>301</v>
      </c>
    </row>
    <row r="66" spans="1:5" x14ac:dyDescent="0.25">
      <c r="A66" s="123" t="s">
        <v>363</v>
      </c>
      <c r="B66" s="123" t="s">
        <v>364</v>
      </c>
      <c r="C66" s="123" t="s">
        <v>294</v>
      </c>
      <c r="D66" s="124" t="s">
        <v>365</v>
      </c>
      <c r="E66" s="123" t="s">
        <v>285</v>
      </c>
    </row>
    <row r="67" spans="1:5" x14ac:dyDescent="0.25">
      <c r="A67" s="123" t="s">
        <v>366</v>
      </c>
      <c r="B67" s="123" t="s">
        <v>331</v>
      </c>
      <c r="C67" s="123" t="s">
        <v>270</v>
      </c>
      <c r="D67" s="124" t="s">
        <v>367</v>
      </c>
      <c r="E67" s="123" t="s">
        <v>301</v>
      </c>
    </row>
    <row r="68" spans="1:5" x14ac:dyDescent="0.25">
      <c r="A68" s="123" t="s">
        <v>337</v>
      </c>
      <c r="B68" s="123" t="s">
        <v>331</v>
      </c>
      <c r="C68" s="123" t="s">
        <v>270</v>
      </c>
      <c r="D68" s="124" t="s">
        <v>368</v>
      </c>
      <c r="E68" s="123" t="s">
        <v>301</v>
      </c>
    </row>
    <row r="69" spans="1:5" x14ac:dyDescent="0.25">
      <c r="A69" s="123" t="s">
        <v>337</v>
      </c>
      <c r="B69" s="123" t="s">
        <v>369</v>
      </c>
      <c r="C69" s="123" t="s">
        <v>294</v>
      </c>
      <c r="D69" s="124" t="s">
        <v>370</v>
      </c>
      <c r="E69" s="123" t="s">
        <v>301</v>
      </c>
    </row>
    <row r="70" spans="1:5" x14ac:dyDescent="0.25">
      <c r="A70" s="123" t="s">
        <v>337</v>
      </c>
      <c r="B70" s="123" t="s">
        <v>331</v>
      </c>
      <c r="C70" s="123" t="s">
        <v>270</v>
      </c>
      <c r="D70" s="124" t="s">
        <v>371</v>
      </c>
      <c r="E70" s="123" t="s">
        <v>301</v>
      </c>
    </row>
    <row r="71" spans="1:5" x14ac:dyDescent="0.25">
      <c r="A71" s="123" t="s">
        <v>337</v>
      </c>
      <c r="B71" s="123" t="s">
        <v>331</v>
      </c>
      <c r="C71" s="123" t="s">
        <v>270</v>
      </c>
      <c r="D71" s="124" t="s">
        <v>372</v>
      </c>
      <c r="E71" s="123" t="s">
        <v>301</v>
      </c>
    </row>
    <row r="72" spans="1:5" x14ac:dyDescent="0.25">
      <c r="A72" s="123" t="s">
        <v>337</v>
      </c>
      <c r="B72" s="123" t="s">
        <v>331</v>
      </c>
      <c r="C72" s="123" t="s">
        <v>270</v>
      </c>
      <c r="D72" s="124" t="s">
        <v>373</v>
      </c>
      <c r="E72" s="123" t="s">
        <v>301</v>
      </c>
    </row>
    <row r="73" spans="1:5" x14ac:dyDescent="0.25">
      <c r="A73" s="123" t="s">
        <v>337</v>
      </c>
      <c r="B73" s="123" t="s">
        <v>331</v>
      </c>
      <c r="C73" s="123" t="s">
        <v>270</v>
      </c>
      <c r="D73" s="124" t="s">
        <v>374</v>
      </c>
      <c r="E73" s="123" t="s">
        <v>301</v>
      </c>
    </row>
    <row r="74" spans="1:5" x14ac:dyDescent="0.25">
      <c r="A74" s="123" t="s">
        <v>337</v>
      </c>
      <c r="B74" s="123" t="s">
        <v>369</v>
      </c>
      <c r="C74" s="123" t="s">
        <v>294</v>
      </c>
      <c r="D74" s="124" t="s">
        <v>375</v>
      </c>
      <c r="E74" s="123" t="s">
        <v>301</v>
      </c>
    </row>
    <row r="75" spans="1:5" x14ac:dyDescent="0.25">
      <c r="A75" s="123" t="s">
        <v>337</v>
      </c>
      <c r="B75" s="123" t="s">
        <v>331</v>
      </c>
      <c r="C75" s="123" t="s">
        <v>270</v>
      </c>
      <c r="D75" s="124" t="s">
        <v>376</v>
      </c>
      <c r="E75" s="123" t="s">
        <v>301</v>
      </c>
    </row>
    <row r="76" spans="1:5" x14ac:dyDescent="0.25">
      <c r="A76" s="123" t="s">
        <v>292</v>
      </c>
      <c r="B76" s="123" t="s">
        <v>331</v>
      </c>
      <c r="C76" s="123" t="s">
        <v>270</v>
      </c>
      <c r="D76" s="124" t="s">
        <v>377</v>
      </c>
      <c r="E76" s="123" t="s">
        <v>301</v>
      </c>
    </row>
    <row r="77" spans="1:5" x14ac:dyDescent="0.25">
      <c r="A77" s="123" t="s">
        <v>337</v>
      </c>
      <c r="B77" s="123" t="s">
        <v>331</v>
      </c>
      <c r="C77" s="123" t="s">
        <v>270</v>
      </c>
      <c r="D77" s="124" t="s">
        <v>378</v>
      </c>
      <c r="E77" s="123" t="s">
        <v>301</v>
      </c>
    </row>
    <row r="78" spans="1:5" x14ac:dyDescent="0.25">
      <c r="A78" s="123" t="s">
        <v>337</v>
      </c>
      <c r="B78" s="123" t="s">
        <v>331</v>
      </c>
      <c r="C78" s="123" t="s">
        <v>270</v>
      </c>
      <c r="D78" s="124" t="s">
        <v>379</v>
      </c>
      <c r="E78" s="123" t="s">
        <v>301</v>
      </c>
    </row>
    <row r="79" spans="1:5" x14ac:dyDescent="0.25">
      <c r="A79" s="123" t="s">
        <v>369</v>
      </c>
      <c r="B79" s="123" t="s">
        <v>331</v>
      </c>
      <c r="C79" s="123" t="s">
        <v>270</v>
      </c>
      <c r="D79" s="124" t="s">
        <v>380</v>
      </c>
      <c r="E79" s="123" t="s">
        <v>301</v>
      </c>
    </row>
    <row r="80" spans="1:5" x14ac:dyDescent="0.25">
      <c r="A80" s="123" t="s">
        <v>337</v>
      </c>
      <c r="B80" s="123" t="s">
        <v>331</v>
      </c>
      <c r="C80" s="123" t="s">
        <v>270</v>
      </c>
      <c r="D80" s="124" t="s">
        <v>381</v>
      </c>
      <c r="E80" s="123" t="s">
        <v>301</v>
      </c>
    </row>
    <row r="81" spans="1:5" x14ac:dyDescent="0.25">
      <c r="A81" s="123" t="s">
        <v>337</v>
      </c>
      <c r="B81" s="123" t="s">
        <v>331</v>
      </c>
      <c r="C81" s="123" t="s">
        <v>270</v>
      </c>
      <c r="D81" s="124" t="s">
        <v>382</v>
      </c>
      <c r="E81" s="123" t="s">
        <v>301</v>
      </c>
    </row>
    <row r="82" spans="1:5" x14ac:dyDescent="0.25">
      <c r="A82" s="123" t="s">
        <v>383</v>
      </c>
      <c r="B82" s="123" t="s">
        <v>269</v>
      </c>
      <c r="C82" s="123" t="s">
        <v>270</v>
      </c>
      <c r="D82" s="124" t="s">
        <v>384</v>
      </c>
      <c r="E82" s="123" t="s">
        <v>285</v>
      </c>
    </row>
    <row r="83" spans="1:5" x14ac:dyDescent="0.25">
      <c r="A83" s="123" t="s">
        <v>385</v>
      </c>
      <c r="B83" s="123" t="s">
        <v>269</v>
      </c>
      <c r="C83" s="123" t="s">
        <v>270</v>
      </c>
      <c r="D83" s="124" t="s">
        <v>386</v>
      </c>
      <c r="E83" s="123" t="s">
        <v>285</v>
      </c>
    </row>
    <row r="84" spans="1:5" x14ac:dyDescent="0.25">
      <c r="A84" s="123" t="s">
        <v>316</v>
      </c>
      <c r="B84" s="123" t="s">
        <v>269</v>
      </c>
      <c r="C84" s="123" t="s">
        <v>270</v>
      </c>
      <c r="D84" s="124" t="s">
        <v>387</v>
      </c>
      <c r="E84" s="123" t="s">
        <v>285</v>
      </c>
    </row>
    <row r="85" spans="1:5" x14ac:dyDescent="0.25">
      <c r="A85" s="123" t="s">
        <v>388</v>
      </c>
      <c r="B85" s="123" t="s">
        <v>331</v>
      </c>
      <c r="C85" s="123" t="s">
        <v>270</v>
      </c>
      <c r="D85" s="124" t="s">
        <v>389</v>
      </c>
      <c r="E85" s="123" t="s">
        <v>301</v>
      </c>
    </row>
    <row r="86" spans="1:5" x14ac:dyDescent="0.25">
      <c r="A86" s="123" t="s">
        <v>388</v>
      </c>
      <c r="B86" s="123" t="s">
        <v>331</v>
      </c>
      <c r="C86" s="123" t="s">
        <v>270</v>
      </c>
      <c r="D86" s="124" t="s">
        <v>390</v>
      </c>
      <c r="E86" s="123" t="s">
        <v>301</v>
      </c>
    </row>
    <row r="87" spans="1:5" x14ac:dyDescent="0.25">
      <c r="A87" s="123" t="s">
        <v>383</v>
      </c>
      <c r="B87" s="123" t="s">
        <v>269</v>
      </c>
      <c r="C87" s="123" t="s">
        <v>270</v>
      </c>
      <c r="D87" s="124" t="s">
        <v>391</v>
      </c>
      <c r="E87" s="123" t="s">
        <v>285</v>
      </c>
    </row>
    <row r="88" spans="1:5" x14ac:dyDescent="0.25">
      <c r="A88" s="123" t="s">
        <v>335</v>
      </c>
      <c r="B88" s="123" t="s">
        <v>331</v>
      </c>
      <c r="C88" s="123" t="s">
        <v>270</v>
      </c>
      <c r="D88" s="124" t="s">
        <v>392</v>
      </c>
      <c r="E88" s="123" t="s">
        <v>301</v>
      </c>
    </row>
    <row r="89" spans="1:5" x14ac:dyDescent="0.25">
      <c r="A89" s="123" t="s">
        <v>335</v>
      </c>
      <c r="B89" s="123" t="s">
        <v>331</v>
      </c>
      <c r="C89" s="123" t="s">
        <v>270</v>
      </c>
      <c r="D89" s="124" t="s">
        <v>393</v>
      </c>
      <c r="E89" s="123" t="s">
        <v>301</v>
      </c>
    </row>
    <row r="90" spans="1:5" x14ac:dyDescent="0.25">
      <c r="A90" s="123" t="s">
        <v>335</v>
      </c>
      <c r="B90" s="123" t="s">
        <v>331</v>
      </c>
      <c r="C90" s="123" t="s">
        <v>270</v>
      </c>
      <c r="D90" s="124" t="s">
        <v>394</v>
      </c>
      <c r="E90" s="123" t="s">
        <v>301</v>
      </c>
    </row>
    <row r="91" spans="1:5" x14ac:dyDescent="0.25">
      <c r="A91" s="123" t="s">
        <v>335</v>
      </c>
      <c r="B91" s="123" t="s">
        <v>331</v>
      </c>
      <c r="C91" s="123" t="s">
        <v>270</v>
      </c>
      <c r="D91" s="124" t="s">
        <v>395</v>
      </c>
      <c r="E91" s="123" t="s">
        <v>301</v>
      </c>
    </row>
    <row r="92" spans="1:5" x14ac:dyDescent="0.25">
      <c r="A92" s="123" t="s">
        <v>335</v>
      </c>
      <c r="B92" s="123" t="s">
        <v>331</v>
      </c>
      <c r="C92" s="123" t="s">
        <v>270</v>
      </c>
      <c r="D92" s="124" t="s">
        <v>396</v>
      </c>
      <c r="E92" s="123" t="s">
        <v>301</v>
      </c>
    </row>
    <row r="93" spans="1:5" x14ac:dyDescent="0.25">
      <c r="A93" s="123" t="s">
        <v>335</v>
      </c>
      <c r="B93" s="123" t="s">
        <v>331</v>
      </c>
      <c r="C93" s="123" t="s">
        <v>270</v>
      </c>
      <c r="D93" s="124" t="s">
        <v>397</v>
      </c>
      <c r="E93" s="123" t="s">
        <v>301</v>
      </c>
    </row>
    <row r="94" spans="1:5" x14ac:dyDescent="0.25">
      <c r="A94" s="123" t="s">
        <v>335</v>
      </c>
      <c r="B94" s="123" t="s">
        <v>331</v>
      </c>
      <c r="C94" s="123" t="s">
        <v>270</v>
      </c>
      <c r="D94" s="124" t="s">
        <v>398</v>
      </c>
      <c r="E94" s="123" t="s">
        <v>301</v>
      </c>
    </row>
    <row r="95" spans="1:5" x14ac:dyDescent="0.25">
      <c r="A95" s="123" t="s">
        <v>335</v>
      </c>
      <c r="B95" s="123" t="s">
        <v>331</v>
      </c>
      <c r="C95" s="123" t="s">
        <v>270</v>
      </c>
      <c r="D95" s="124" t="s">
        <v>399</v>
      </c>
      <c r="E95" s="123" t="s">
        <v>301</v>
      </c>
    </row>
    <row r="96" spans="1:5" x14ac:dyDescent="0.25">
      <c r="A96" s="123" t="s">
        <v>400</v>
      </c>
      <c r="B96" s="123" t="s">
        <v>269</v>
      </c>
      <c r="C96" s="123" t="s">
        <v>270</v>
      </c>
      <c r="D96" s="124" t="s">
        <v>401</v>
      </c>
      <c r="E96" s="123" t="s">
        <v>301</v>
      </c>
    </row>
    <row r="97" spans="1:5" x14ac:dyDescent="0.25">
      <c r="A97" s="123" t="s">
        <v>347</v>
      </c>
      <c r="B97" s="123" t="s">
        <v>331</v>
      </c>
      <c r="C97" s="123" t="s">
        <v>270</v>
      </c>
      <c r="D97" s="124" t="s">
        <v>402</v>
      </c>
      <c r="E97" s="123" t="s">
        <v>301</v>
      </c>
    </row>
    <row r="98" spans="1:5" x14ac:dyDescent="0.25">
      <c r="A98" s="123" t="s">
        <v>347</v>
      </c>
      <c r="B98" s="123" t="s">
        <v>331</v>
      </c>
      <c r="C98" s="123" t="s">
        <v>270</v>
      </c>
      <c r="D98" s="124" t="s">
        <v>403</v>
      </c>
      <c r="E98" s="123" t="s">
        <v>301</v>
      </c>
    </row>
    <row r="99" spans="1:5" x14ac:dyDescent="0.25">
      <c r="A99" s="123" t="s">
        <v>347</v>
      </c>
      <c r="B99" s="123" t="s">
        <v>331</v>
      </c>
      <c r="C99" s="123" t="s">
        <v>270</v>
      </c>
      <c r="D99" s="124" t="s">
        <v>404</v>
      </c>
      <c r="E99" s="123" t="s">
        <v>301</v>
      </c>
    </row>
    <row r="100" spans="1:5" x14ac:dyDescent="0.25">
      <c r="A100" s="123" t="s">
        <v>347</v>
      </c>
      <c r="B100" s="123" t="s">
        <v>331</v>
      </c>
      <c r="C100" s="123" t="s">
        <v>270</v>
      </c>
      <c r="D100" s="124" t="s">
        <v>405</v>
      </c>
      <c r="E100" s="123" t="s">
        <v>301</v>
      </c>
    </row>
    <row r="101" spans="1:5" x14ac:dyDescent="0.25">
      <c r="A101" s="123" t="s">
        <v>359</v>
      </c>
      <c r="B101" s="123" t="s">
        <v>269</v>
      </c>
      <c r="C101" s="123" t="s">
        <v>270</v>
      </c>
      <c r="D101" s="124" t="s">
        <v>406</v>
      </c>
      <c r="E101" s="123" t="s">
        <v>301</v>
      </c>
    </row>
    <row r="102" spans="1:5" x14ac:dyDescent="0.25">
      <c r="A102" s="123" t="s">
        <v>359</v>
      </c>
      <c r="B102" s="123" t="s">
        <v>331</v>
      </c>
      <c r="C102" s="123" t="s">
        <v>270</v>
      </c>
      <c r="D102" s="124" t="s">
        <v>407</v>
      </c>
      <c r="E102" s="123" t="s">
        <v>301</v>
      </c>
    </row>
    <row r="103" spans="1:5" x14ac:dyDescent="0.25">
      <c r="A103" s="123" t="s">
        <v>359</v>
      </c>
      <c r="B103" s="123" t="s">
        <v>331</v>
      </c>
      <c r="C103" s="123" t="s">
        <v>270</v>
      </c>
      <c r="D103" s="124" t="s">
        <v>408</v>
      </c>
      <c r="E103" s="123" t="s">
        <v>301</v>
      </c>
    </row>
    <row r="104" spans="1:5" x14ac:dyDescent="0.25">
      <c r="A104" s="123" t="s">
        <v>359</v>
      </c>
      <c r="B104" s="123" t="s">
        <v>331</v>
      </c>
      <c r="C104" s="123" t="s">
        <v>270</v>
      </c>
      <c r="D104" s="124" t="s">
        <v>409</v>
      </c>
      <c r="E104" s="123" t="s">
        <v>301</v>
      </c>
    </row>
    <row r="105" spans="1:5" x14ac:dyDescent="0.25">
      <c r="A105" s="123" t="s">
        <v>292</v>
      </c>
      <c r="B105" s="123" t="s">
        <v>355</v>
      </c>
      <c r="C105" s="123" t="s">
        <v>294</v>
      </c>
      <c r="D105" s="124" t="s">
        <v>410</v>
      </c>
      <c r="E105" s="123" t="s">
        <v>301</v>
      </c>
    </row>
    <row r="106" spans="1:5" x14ac:dyDescent="0.25">
      <c r="A106" s="123" t="s">
        <v>411</v>
      </c>
      <c r="B106" s="123" t="s">
        <v>331</v>
      </c>
      <c r="C106" s="123" t="s">
        <v>270</v>
      </c>
      <c r="D106" s="124" t="s">
        <v>412</v>
      </c>
      <c r="E106" s="123" t="s">
        <v>301</v>
      </c>
    </row>
    <row r="107" spans="1:5" x14ac:dyDescent="0.25">
      <c r="A107" s="123" t="s">
        <v>359</v>
      </c>
      <c r="B107" s="123" t="s">
        <v>411</v>
      </c>
      <c r="C107" s="123" t="s">
        <v>294</v>
      </c>
      <c r="D107" s="124" t="s">
        <v>412</v>
      </c>
      <c r="E107" s="123" t="s">
        <v>301</v>
      </c>
    </row>
    <row r="108" spans="1:5" x14ac:dyDescent="0.25">
      <c r="A108" s="123" t="s">
        <v>413</v>
      </c>
      <c r="B108" s="123" t="s">
        <v>331</v>
      </c>
      <c r="C108" s="123" t="s">
        <v>270</v>
      </c>
      <c r="D108" s="124" t="s">
        <v>414</v>
      </c>
      <c r="E108" s="123" t="s">
        <v>301</v>
      </c>
    </row>
    <row r="109" spans="1:5" x14ac:dyDescent="0.25">
      <c r="A109" s="123" t="s">
        <v>292</v>
      </c>
      <c r="B109" s="123" t="s">
        <v>331</v>
      </c>
      <c r="C109" s="123" t="s">
        <v>270</v>
      </c>
      <c r="D109" s="124" t="s">
        <v>415</v>
      </c>
      <c r="E109" s="123" t="s">
        <v>301</v>
      </c>
    </row>
    <row r="110" spans="1:5" x14ac:dyDescent="0.25">
      <c r="A110" s="123" t="s">
        <v>292</v>
      </c>
      <c r="B110" s="123" t="s">
        <v>331</v>
      </c>
      <c r="C110" s="123" t="s">
        <v>270</v>
      </c>
      <c r="D110" s="124" t="s">
        <v>416</v>
      </c>
      <c r="E110" s="123" t="s">
        <v>301</v>
      </c>
    </row>
    <row r="111" spans="1:5" x14ac:dyDescent="0.25">
      <c r="A111" s="123" t="s">
        <v>292</v>
      </c>
      <c r="B111" s="123" t="s">
        <v>331</v>
      </c>
      <c r="C111" s="123" t="s">
        <v>270</v>
      </c>
      <c r="D111" s="124" t="s">
        <v>417</v>
      </c>
      <c r="E111" s="123" t="s">
        <v>301</v>
      </c>
    </row>
    <row r="112" spans="1:5" x14ac:dyDescent="0.25">
      <c r="A112" s="123" t="s">
        <v>292</v>
      </c>
      <c r="B112" s="123" t="s">
        <v>331</v>
      </c>
      <c r="C112" s="123" t="s">
        <v>270</v>
      </c>
      <c r="D112" s="124" t="s">
        <v>418</v>
      </c>
      <c r="E112" s="123" t="s">
        <v>301</v>
      </c>
    </row>
    <row r="113" spans="1:5" x14ac:dyDescent="0.25">
      <c r="A113" s="123" t="s">
        <v>292</v>
      </c>
      <c r="B113" s="123" t="s">
        <v>331</v>
      </c>
      <c r="C113" s="123" t="s">
        <v>270</v>
      </c>
      <c r="D113" s="124" t="s">
        <v>419</v>
      </c>
      <c r="E113" s="123" t="s">
        <v>301</v>
      </c>
    </row>
    <row r="114" spans="1:5" x14ac:dyDescent="0.25">
      <c r="A114" s="123" t="s">
        <v>292</v>
      </c>
      <c r="B114" s="123" t="s">
        <v>331</v>
      </c>
      <c r="C114" s="123" t="s">
        <v>270</v>
      </c>
      <c r="D114" s="124" t="s">
        <v>420</v>
      </c>
      <c r="E114" s="123" t="s">
        <v>301</v>
      </c>
    </row>
    <row r="115" spans="1:5" x14ac:dyDescent="0.25">
      <c r="A115" s="123" t="s">
        <v>292</v>
      </c>
      <c r="B115" s="123" t="s">
        <v>331</v>
      </c>
      <c r="C115" s="123" t="s">
        <v>270</v>
      </c>
      <c r="D115" s="124" t="s">
        <v>421</v>
      </c>
      <c r="E115" s="123" t="s">
        <v>301</v>
      </c>
    </row>
    <row r="116" spans="1:5" x14ac:dyDescent="0.25">
      <c r="A116" s="123" t="s">
        <v>292</v>
      </c>
      <c r="B116" s="123" t="s">
        <v>331</v>
      </c>
      <c r="C116" s="123" t="s">
        <v>270</v>
      </c>
      <c r="D116" s="124" t="s">
        <v>422</v>
      </c>
      <c r="E116" s="123" t="s">
        <v>301</v>
      </c>
    </row>
    <row r="117" spans="1:5" x14ac:dyDescent="0.25">
      <c r="A117" s="123" t="s">
        <v>292</v>
      </c>
      <c r="B117" s="123" t="s">
        <v>331</v>
      </c>
      <c r="C117" s="123" t="s">
        <v>270</v>
      </c>
      <c r="D117" s="124" t="s">
        <v>423</v>
      </c>
      <c r="E117" s="123" t="s">
        <v>301</v>
      </c>
    </row>
    <row r="118" spans="1:5" x14ac:dyDescent="0.25">
      <c r="A118" s="123" t="s">
        <v>289</v>
      </c>
      <c r="B118" s="123" t="s">
        <v>424</v>
      </c>
      <c r="C118" s="123" t="s">
        <v>294</v>
      </c>
      <c r="D118" s="124" t="s">
        <v>425</v>
      </c>
      <c r="E118" s="123" t="s">
        <v>285</v>
      </c>
    </row>
    <row r="119" spans="1:5" x14ac:dyDescent="0.25">
      <c r="A119" s="123" t="s">
        <v>268</v>
      </c>
      <c r="B119" s="123" t="s">
        <v>269</v>
      </c>
      <c r="C119" s="123" t="s">
        <v>270</v>
      </c>
      <c r="D119" s="124" t="s">
        <v>426</v>
      </c>
      <c r="E119" s="123" t="s">
        <v>285</v>
      </c>
    </row>
    <row r="120" spans="1:5" x14ac:dyDescent="0.25">
      <c r="A120" s="123" t="s">
        <v>333</v>
      </c>
      <c r="B120" s="123" t="s">
        <v>269</v>
      </c>
      <c r="C120" s="123" t="s">
        <v>270</v>
      </c>
      <c r="D120" s="124" t="s">
        <v>427</v>
      </c>
      <c r="E120" s="123" t="s">
        <v>285</v>
      </c>
    </row>
    <row r="121" spans="1:5" x14ac:dyDescent="0.25">
      <c r="A121" s="123" t="s">
        <v>428</v>
      </c>
      <c r="B121" s="123" t="s">
        <v>269</v>
      </c>
      <c r="C121" s="123" t="s">
        <v>270</v>
      </c>
      <c r="D121" s="124" t="s">
        <v>429</v>
      </c>
      <c r="E121" s="123" t="s">
        <v>285</v>
      </c>
    </row>
    <row r="122" spans="1:5" x14ac:dyDescent="0.25">
      <c r="A122" s="123" t="s">
        <v>428</v>
      </c>
      <c r="B122" s="123" t="s">
        <v>331</v>
      </c>
      <c r="C122" s="123" t="s">
        <v>270</v>
      </c>
      <c r="D122" s="124" t="s">
        <v>430</v>
      </c>
      <c r="E122" s="123" t="s">
        <v>301</v>
      </c>
    </row>
    <row r="123" spans="1:5" x14ac:dyDescent="0.25">
      <c r="A123" s="123" t="s">
        <v>333</v>
      </c>
      <c r="B123" s="123" t="s">
        <v>269</v>
      </c>
      <c r="C123" s="123" t="s">
        <v>270</v>
      </c>
      <c r="D123" s="124" t="s">
        <v>431</v>
      </c>
      <c r="E123" s="123" t="s">
        <v>285</v>
      </c>
    </row>
    <row r="124" spans="1:5" x14ac:dyDescent="0.25">
      <c r="A124" s="123" t="s">
        <v>364</v>
      </c>
      <c r="B124" s="123" t="s">
        <v>331</v>
      </c>
      <c r="C124" s="123" t="s">
        <v>270</v>
      </c>
      <c r="D124" s="124" t="s">
        <v>432</v>
      </c>
      <c r="E124" s="123" t="s">
        <v>285</v>
      </c>
    </row>
    <row r="125" spans="1:5" x14ac:dyDescent="0.25">
      <c r="A125" s="123" t="s">
        <v>433</v>
      </c>
      <c r="B125" s="123" t="s">
        <v>331</v>
      </c>
      <c r="C125" s="123" t="s">
        <v>270</v>
      </c>
      <c r="D125" s="124" t="s">
        <v>434</v>
      </c>
      <c r="E125" s="123" t="s">
        <v>301</v>
      </c>
    </row>
    <row r="126" spans="1:5" x14ac:dyDescent="0.25">
      <c r="A126" s="123" t="s">
        <v>433</v>
      </c>
      <c r="B126" s="123" t="s">
        <v>331</v>
      </c>
      <c r="C126" s="123" t="s">
        <v>270</v>
      </c>
      <c r="D126" s="124" t="s">
        <v>435</v>
      </c>
      <c r="E126" s="123" t="s">
        <v>301</v>
      </c>
    </row>
    <row r="127" spans="1:5" x14ac:dyDescent="0.25">
      <c r="A127" s="123" t="s">
        <v>333</v>
      </c>
      <c r="B127" s="123" t="s">
        <v>269</v>
      </c>
      <c r="C127" s="123" t="s">
        <v>270</v>
      </c>
      <c r="D127" s="124" t="s">
        <v>436</v>
      </c>
      <c r="E127" s="123" t="s">
        <v>285</v>
      </c>
    </row>
    <row r="128" spans="1:5" x14ac:dyDescent="0.25">
      <c r="A128" s="123" t="s">
        <v>268</v>
      </c>
      <c r="B128" s="123" t="s">
        <v>269</v>
      </c>
      <c r="C128" s="123" t="s">
        <v>270</v>
      </c>
      <c r="D128" s="124" t="s">
        <v>437</v>
      </c>
      <c r="E128" s="123" t="s">
        <v>285</v>
      </c>
    </row>
    <row r="129" spans="1:5" x14ac:dyDescent="0.25">
      <c r="A129" s="123" t="s">
        <v>438</v>
      </c>
      <c r="B129" s="123" t="s">
        <v>331</v>
      </c>
      <c r="C129" s="123" t="s">
        <v>270</v>
      </c>
      <c r="D129" s="124" t="s">
        <v>439</v>
      </c>
      <c r="E129" s="123" t="s">
        <v>301</v>
      </c>
    </row>
    <row r="130" spans="1:5" x14ac:dyDescent="0.25">
      <c r="A130" s="123" t="s">
        <v>411</v>
      </c>
      <c r="B130" s="123" t="s">
        <v>331</v>
      </c>
      <c r="C130" s="123" t="s">
        <v>270</v>
      </c>
      <c r="D130" s="124" t="s">
        <v>440</v>
      </c>
      <c r="E130" s="123" t="s">
        <v>301</v>
      </c>
    </row>
    <row r="131" spans="1:5" x14ac:dyDescent="0.25">
      <c r="A131" s="123" t="s">
        <v>438</v>
      </c>
      <c r="B131" s="123" t="s">
        <v>355</v>
      </c>
      <c r="C131" s="123" t="s">
        <v>294</v>
      </c>
      <c r="D131" s="124" t="s">
        <v>441</v>
      </c>
      <c r="E131" s="123" t="s">
        <v>301</v>
      </c>
    </row>
    <row r="132" spans="1:5" x14ac:dyDescent="0.25">
      <c r="A132" s="123" t="s">
        <v>333</v>
      </c>
      <c r="B132" s="123" t="s">
        <v>269</v>
      </c>
      <c r="C132" s="123" t="s">
        <v>270</v>
      </c>
      <c r="D132" s="124" t="s">
        <v>442</v>
      </c>
      <c r="E132" s="123" t="s">
        <v>285</v>
      </c>
    </row>
    <row r="133" spans="1:5" x14ac:dyDescent="0.25">
      <c r="A133" s="123" t="s">
        <v>413</v>
      </c>
      <c r="B133" s="123" t="s">
        <v>331</v>
      </c>
      <c r="C133" s="123" t="s">
        <v>270</v>
      </c>
      <c r="D133" s="124" t="s">
        <v>443</v>
      </c>
      <c r="E133" s="123" t="s">
        <v>301</v>
      </c>
    </row>
    <row r="134" spans="1:5" x14ac:dyDescent="0.25">
      <c r="A134" s="123" t="s">
        <v>413</v>
      </c>
      <c r="B134" s="123" t="s">
        <v>331</v>
      </c>
      <c r="C134" s="123" t="s">
        <v>270</v>
      </c>
      <c r="D134" s="124" t="s">
        <v>444</v>
      </c>
      <c r="E134" s="123" t="s">
        <v>301</v>
      </c>
    </row>
    <row r="135" spans="1:5" x14ac:dyDescent="0.25">
      <c r="A135" s="123" t="s">
        <v>413</v>
      </c>
      <c r="B135" s="123" t="s">
        <v>269</v>
      </c>
      <c r="C135" s="123" t="s">
        <v>270</v>
      </c>
      <c r="D135" s="124" t="s">
        <v>445</v>
      </c>
      <c r="E135" s="123" t="s">
        <v>301</v>
      </c>
    </row>
    <row r="136" spans="1:5" x14ac:dyDescent="0.25">
      <c r="A136" s="123" t="s">
        <v>413</v>
      </c>
      <c r="B136" s="123" t="s">
        <v>331</v>
      </c>
      <c r="C136" s="123" t="s">
        <v>270</v>
      </c>
      <c r="D136" s="124" t="s">
        <v>446</v>
      </c>
      <c r="E136" s="123" t="s">
        <v>301</v>
      </c>
    </row>
    <row r="137" spans="1:5" x14ac:dyDescent="0.25">
      <c r="A137" s="123" t="s">
        <v>413</v>
      </c>
      <c r="B137" s="123" t="s">
        <v>331</v>
      </c>
      <c r="C137" s="123" t="s">
        <v>270</v>
      </c>
      <c r="D137" s="124" t="s">
        <v>447</v>
      </c>
      <c r="E137" s="123" t="s">
        <v>301</v>
      </c>
    </row>
    <row r="138" spans="1:5" x14ac:dyDescent="0.25">
      <c r="A138" s="123" t="s">
        <v>413</v>
      </c>
      <c r="B138" s="123" t="s">
        <v>331</v>
      </c>
      <c r="C138" s="123" t="s">
        <v>270</v>
      </c>
      <c r="D138" s="124" t="s">
        <v>448</v>
      </c>
      <c r="E138" s="123" t="s">
        <v>301</v>
      </c>
    </row>
    <row r="139" spans="1:5" x14ac:dyDescent="0.25">
      <c r="A139" s="123" t="s">
        <v>322</v>
      </c>
      <c r="B139" s="123" t="s">
        <v>269</v>
      </c>
      <c r="C139" s="123" t="s">
        <v>270</v>
      </c>
      <c r="D139" s="124" t="s">
        <v>449</v>
      </c>
      <c r="E139" s="123" t="s">
        <v>285</v>
      </c>
    </row>
    <row r="140" spans="1:5" x14ac:dyDescent="0.25">
      <c r="A140" s="123" t="s">
        <v>369</v>
      </c>
      <c r="B140" s="123" t="s">
        <v>269</v>
      </c>
      <c r="C140" s="123" t="s">
        <v>270</v>
      </c>
      <c r="D140" s="124" t="s">
        <v>370</v>
      </c>
      <c r="E140" s="123" t="s">
        <v>301</v>
      </c>
    </row>
    <row r="141" spans="1:5" x14ac:dyDescent="0.25">
      <c r="A141" s="123" t="s">
        <v>369</v>
      </c>
      <c r="B141" s="123" t="s">
        <v>269</v>
      </c>
      <c r="C141" s="123" t="s">
        <v>270</v>
      </c>
      <c r="D141" s="124" t="s">
        <v>375</v>
      </c>
      <c r="E141" s="123" t="s">
        <v>301</v>
      </c>
    </row>
    <row r="142" spans="1:5" x14ac:dyDescent="0.25">
      <c r="A142" s="123" t="s">
        <v>450</v>
      </c>
      <c r="B142" s="123" t="s">
        <v>269</v>
      </c>
      <c r="C142" s="123" t="s">
        <v>270</v>
      </c>
      <c r="D142" s="124" t="s">
        <v>451</v>
      </c>
      <c r="E142" s="123" t="s">
        <v>272</v>
      </c>
    </row>
    <row r="143" spans="1:5" x14ac:dyDescent="0.25">
      <c r="A143" s="123" t="s">
        <v>411</v>
      </c>
      <c r="B143" s="123" t="s">
        <v>331</v>
      </c>
      <c r="C143" s="123" t="s">
        <v>270</v>
      </c>
      <c r="D143" s="124" t="s">
        <v>452</v>
      </c>
      <c r="E143" s="123" t="s">
        <v>301</v>
      </c>
    </row>
    <row r="144" spans="1:5" x14ac:dyDescent="0.25">
      <c r="A144" s="123" t="s">
        <v>411</v>
      </c>
      <c r="B144" s="123" t="s">
        <v>331</v>
      </c>
      <c r="C144" s="123" t="s">
        <v>270</v>
      </c>
      <c r="D144" s="124" t="s">
        <v>453</v>
      </c>
      <c r="E144" s="123" t="s">
        <v>301</v>
      </c>
    </row>
    <row r="145" spans="1:5" x14ac:dyDescent="0.25">
      <c r="A145" s="123" t="s">
        <v>411</v>
      </c>
      <c r="B145" s="123" t="s">
        <v>355</v>
      </c>
      <c r="C145" s="123" t="s">
        <v>294</v>
      </c>
      <c r="D145" s="124" t="s">
        <v>454</v>
      </c>
      <c r="E145" s="123" t="s">
        <v>301</v>
      </c>
    </row>
    <row r="146" spans="1:5" x14ac:dyDescent="0.25">
      <c r="A146" s="123" t="s">
        <v>364</v>
      </c>
      <c r="B146" s="123" t="s">
        <v>269</v>
      </c>
      <c r="C146" s="123" t="s">
        <v>270</v>
      </c>
      <c r="D146" s="124" t="s">
        <v>455</v>
      </c>
      <c r="E146" s="123" t="s">
        <v>285</v>
      </c>
    </row>
    <row r="147" spans="1:5" x14ac:dyDescent="0.25">
      <c r="A147" s="123" t="s">
        <v>355</v>
      </c>
      <c r="B147" s="123" t="s">
        <v>269</v>
      </c>
      <c r="C147" s="123" t="s">
        <v>270</v>
      </c>
      <c r="D147" s="124" t="s">
        <v>356</v>
      </c>
      <c r="E147" s="123" t="s">
        <v>301</v>
      </c>
    </row>
    <row r="148" spans="1:5" x14ac:dyDescent="0.25">
      <c r="A148" s="123" t="s">
        <v>355</v>
      </c>
      <c r="B148" s="123" t="s">
        <v>331</v>
      </c>
      <c r="C148" s="123" t="s">
        <v>270</v>
      </c>
      <c r="D148" s="124" t="s">
        <v>456</v>
      </c>
      <c r="E148" s="123" t="s">
        <v>301</v>
      </c>
    </row>
    <row r="149" spans="1:5" x14ac:dyDescent="0.25">
      <c r="A149" s="123" t="s">
        <v>355</v>
      </c>
      <c r="B149" s="123" t="s">
        <v>331</v>
      </c>
      <c r="C149" s="123" t="s">
        <v>270</v>
      </c>
      <c r="D149" s="124" t="s">
        <v>441</v>
      </c>
      <c r="E149" s="123" t="s">
        <v>301</v>
      </c>
    </row>
    <row r="150" spans="1:5" x14ac:dyDescent="0.25">
      <c r="A150" s="123" t="s">
        <v>355</v>
      </c>
      <c r="B150" s="123" t="s">
        <v>331</v>
      </c>
      <c r="C150" s="123" t="s">
        <v>270</v>
      </c>
      <c r="D150" s="124" t="s">
        <v>410</v>
      </c>
      <c r="E150" s="123" t="s">
        <v>301</v>
      </c>
    </row>
    <row r="151" spans="1:5" x14ac:dyDescent="0.25">
      <c r="A151" s="123" t="s">
        <v>355</v>
      </c>
      <c r="B151" s="123" t="s">
        <v>331</v>
      </c>
      <c r="C151" s="123" t="s">
        <v>270</v>
      </c>
      <c r="D151" s="124" t="s">
        <v>457</v>
      </c>
      <c r="E151" s="123" t="s">
        <v>301</v>
      </c>
    </row>
    <row r="152" spans="1:5" x14ac:dyDescent="0.25">
      <c r="A152" s="123" t="s">
        <v>355</v>
      </c>
      <c r="B152" s="123" t="s">
        <v>331</v>
      </c>
      <c r="C152" s="123" t="s">
        <v>270</v>
      </c>
      <c r="D152" s="124" t="s">
        <v>458</v>
      </c>
      <c r="E152" s="123" t="s">
        <v>301</v>
      </c>
    </row>
    <row r="153" spans="1:5" x14ac:dyDescent="0.25">
      <c r="A153" s="123" t="s">
        <v>355</v>
      </c>
      <c r="B153" s="123" t="s">
        <v>331</v>
      </c>
      <c r="C153" s="123" t="s">
        <v>270</v>
      </c>
      <c r="D153" s="124" t="s">
        <v>459</v>
      </c>
      <c r="E153" s="123" t="s">
        <v>301</v>
      </c>
    </row>
    <row r="154" spans="1:5" x14ac:dyDescent="0.25">
      <c r="A154" s="123" t="s">
        <v>355</v>
      </c>
      <c r="B154" s="123" t="s">
        <v>331</v>
      </c>
      <c r="C154" s="123" t="s">
        <v>270</v>
      </c>
      <c r="D154" s="124" t="s">
        <v>454</v>
      </c>
      <c r="E154" s="123" t="s">
        <v>301</v>
      </c>
    </row>
    <row r="155" spans="1:5" ht="22.5" x14ac:dyDescent="0.25">
      <c r="A155" s="123" t="s">
        <v>355</v>
      </c>
      <c r="B155" s="123" t="s">
        <v>269</v>
      </c>
      <c r="C155" s="123" t="s">
        <v>270</v>
      </c>
      <c r="D155" s="124" t="s">
        <v>460</v>
      </c>
      <c r="E155" s="123" t="s">
        <v>285</v>
      </c>
    </row>
    <row r="156" spans="1:5" x14ac:dyDescent="0.25">
      <c r="A156" s="123" t="s">
        <v>268</v>
      </c>
      <c r="B156" s="123" t="s">
        <v>269</v>
      </c>
      <c r="C156" s="123" t="s">
        <v>270</v>
      </c>
      <c r="D156" s="124" t="s">
        <v>461</v>
      </c>
      <c r="E156" s="123" t="s">
        <v>272</v>
      </c>
    </row>
    <row r="157" spans="1:5" x14ac:dyDescent="0.25">
      <c r="A157" s="123" t="s">
        <v>289</v>
      </c>
      <c r="B157" s="123" t="s">
        <v>269</v>
      </c>
      <c r="C157" s="123" t="s">
        <v>270</v>
      </c>
      <c r="D157" s="124" t="s">
        <v>462</v>
      </c>
      <c r="E157" s="123" t="s">
        <v>285</v>
      </c>
    </row>
    <row r="158" spans="1:5" x14ac:dyDescent="0.25">
      <c r="A158" s="123" t="s">
        <v>463</v>
      </c>
      <c r="B158" s="123" t="s">
        <v>331</v>
      </c>
      <c r="C158" s="123" t="s">
        <v>270</v>
      </c>
      <c r="D158" s="124" t="s">
        <v>464</v>
      </c>
      <c r="E158" s="123" t="s">
        <v>285</v>
      </c>
    </row>
  </sheetData>
  <mergeCells count="12">
    <mergeCell ref="A2:A10"/>
    <mergeCell ref="B2:B10"/>
    <mergeCell ref="C2:C10"/>
    <mergeCell ref="A11:A12"/>
    <mergeCell ref="B11:B12"/>
    <mergeCell ref="C11:C12"/>
    <mergeCell ref="A29:A31"/>
    <mergeCell ref="B29:B31"/>
    <mergeCell ref="C29:C31"/>
    <mergeCell ref="A43:A45"/>
    <mergeCell ref="B43:B45"/>
    <mergeCell ref="C43:C4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sisl xmlns:xsi="http://www.w3.org/2001/XMLSchema-instance" xmlns:xsd="http://www.w3.org/2001/XMLSchema" xmlns="http://www.boldonjames.com/2008/01/sie/internal/label" sislVersion="0" policy="06dbc50a-7c40-497c-8ead-392c4a2b388e" origin="userSelected">
  <element uid="3a0f620a-74f7-4504-a030-448d9ea0e08a" value=""/>
  <element uid="id_classification_generalbusiness" value=""/>
  <element uid="0bf5a77d-3f3a-4e58-9a8a-1570d5e8454d" value=""/>
</sisl>
</file>

<file path=customXml/item3.xml><?xml version="1.0" encoding="utf-8"?>
<ct:contentTypeSchema xmlns:ct="http://schemas.microsoft.com/office/2006/metadata/contentType" xmlns:ma="http://schemas.microsoft.com/office/2006/metadata/properties/metaAttributes" ct:_="" ma:_="" ma:contentTypeName="Document" ma:contentTypeID="0x010100CE44E83A4819D1468840B0F5A6EB2D4E" ma:contentTypeVersion="0" ma:contentTypeDescription="Create a new document." ma:contentTypeScope="" ma:versionID="b056e31551cf4479dd3ae70fdb01b12a">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005437-D7F1-49E9-9FD3-E809DDEAA305}">
  <ds:schemaRefs>
    <ds:schemaRef ds:uri="http://purl.org/dc/dcmitype/"/>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8A5F5DC0-4DD3-4CE3-B096-55C177E2A3F8}">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8E03BCFF-11AB-4A8E-9243-21AD0810CD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82913798-A377-47BC-ACED-2B4B2C35DA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Inventory</vt:lpstr>
      <vt:lpstr>State_Personnel- CDHP 1</vt:lpstr>
      <vt:lpstr>State_Personnel - CDHP 2</vt:lpstr>
      <vt:lpstr>State_Personnel - PPO</vt:lpstr>
      <vt:lpstr>Clinical Programs</vt:lpstr>
      <vt:lpstr>Clinical UM</vt:lpstr>
    </vt:vector>
  </TitlesOfParts>
  <Company>Mercer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Shimley, Renee M. (VIR)</dc:creator>
  <cp:lastModifiedBy>Tittle, Christy</cp:lastModifiedBy>
  <cp:lastPrinted>2013-04-05T20:41:56Z</cp:lastPrinted>
  <dcterms:created xsi:type="dcterms:W3CDTF">1999-11-09T22:50:50Z</dcterms:created>
  <dcterms:modified xsi:type="dcterms:W3CDTF">2026-02-26T19:11:56Z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0x010100CE44E83A4819D1468840B0F5A6EB2D4E</vt:lpwstr>
  </property>
  <property fmtid="{D5CDD505-2E9C-101B-9397-08002B2CF9AE}" pid="3" name="docIndexRef">
    <vt:lpwstr>ceccf061-190f-45f7-afb0-fae645e40a97</vt:lpwstr>
  </property>
  <property fmtid="{D5CDD505-2E9C-101B-9397-08002B2CF9AE}" pid="4" name="bjSaver">
    <vt:lpwstr>iPzZI1jo5N3nd1IZIPfHwKdT0y9FFUUS</vt:lpwstr>
  </property>
  <property fmtid="{D5CDD505-2E9C-101B-9397-08002B2CF9AE}" pid="5" name="bjDocumentLabelXML">
    <vt:lpwstr>&lt;?xml version="1.0" encoding="us-ascii"?&gt;&lt;sisl xmlns:xsi="http://www.w3.org/2001/XMLSchema-instance" xmlns:xsd="http://www.w3.org/2001/XMLSchema" sislVersion="0" policy="06dbc50a-7c40-497c-8ead-392c4a2b388e" origin="userSelected" xmlns="http://www.boldonj</vt:lpwstr>
  </property>
  <property fmtid="{D5CDD505-2E9C-101B-9397-08002B2CF9AE}" pid="6" name="bjDocumentLabelXML-0">
    <vt:lpwstr>ames.com/2008/01/sie/internal/label"&gt;&lt;element uid="3a0f620a-74f7-4504-a030-448d9ea0e08a" value="" /&gt;&lt;element uid="id_classification_generalbusiness" value="" /&gt;&lt;element uid="0bf5a77d-3f3a-4e58-9a8a-1570d5e8454d" value="" /&gt;&lt;/sisl&gt;</vt:lpwstr>
  </property>
  <property fmtid="{D5CDD505-2E9C-101B-9397-08002B2CF9AE}" pid="7" name="bjDocumentSecurityLabel">
    <vt:lpwstr>Internal</vt:lpwstr>
  </property>
  <property fmtid="{D5CDD505-2E9C-101B-9397-08002B2CF9AE}" pid="8" name="bjESIDataClassification">
    <vt:lpwstr>XYZZYInternalfwo[qei34890ty@^C@#%^11dc45</vt:lpwstr>
  </property>
  <property fmtid="{D5CDD505-2E9C-101B-9397-08002B2CF9AE}" pid="9" name="MSIP_Label_38f1469a-2c2a-4aee-b92b-090d4c5468ff_Enabled">
    <vt:lpwstr>true</vt:lpwstr>
  </property>
  <property fmtid="{D5CDD505-2E9C-101B-9397-08002B2CF9AE}" pid="10" name="MSIP_Label_38f1469a-2c2a-4aee-b92b-090d4c5468ff_SetDate">
    <vt:lpwstr>2022-03-10T20:28:38Z</vt:lpwstr>
  </property>
  <property fmtid="{D5CDD505-2E9C-101B-9397-08002B2CF9AE}" pid="11" name="MSIP_Label_38f1469a-2c2a-4aee-b92b-090d4c5468ff_Method">
    <vt:lpwstr>Standard</vt:lpwstr>
  </property>
  <property fmtid="{D5CDD505-2E9C-101B-9397-08002B2CF9AE}" pid="12" name="MSIP_Label_38f1469a-2c2a-4aee-b92b-090d4c5468ff_Name">
    <vt:lpwstr>Confidential - Unmarked</vt:lpwstr>
  </property>
  <property fmtid="{D5CDD505-2E9C-101B-9397-08002B2CF9AE}" pid="13" name="MSIP_Label_38f1469a-2c2a-4aee-b92b-090d4c5468ff_SiteId">
    <vt:lpwstr>2a6e6092-73e4-4752-b1a5-477a17f5056d</vt:lpwstr>
  </property>
  <property fmtid="{D5CDD505-2E9C-101B-9397-08002B2CF9AE}" pid="14" name="MSIP_Label_38f1469a-2c2a-4aee-b92b-090d4c5468ff_ActionId">
    <vt:lpwstr>3635f96b-e80f-484d-93b3-5b805d08c73f</vt:lpwstr>
  </property>
  <property fmtid="{D5CDD505-2E9C-101B-9397-08002B2CF9AE}" pid="15" name="MSIP_Label_38f1469a-2c2a-4aee-b92b-090d4c5468ff_ContentBits">
    <vt:lpwstr>0</vt:lpwstr>
  </property>
</Properties>
</file>